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МКС\Нахимовский проспект (ТЗ-МКС)\6. Замечания\"/>
    </mc:Choice>
  </mc:AlternateContent>
  <xr:revisionPtr revIDLastSave="0" documentId="13_ncr:1_{7BAD0120-24F4-4B60-902D-77F54AC99C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доп.43'!$A$1:$K$132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0" i="7" l="1"/>
  <c r="H127" i="7"/>
  <c r="C130" i="7"/>
  <c r="C127" i="7"/>
  <c r="J22" i="7"/>
  <c r="J19" i="7"/>
  <c r="J18" i="7"/>
  <c r="J17" i="7"/>
  <c r="J16" i="7"/>
  <c r="J15" i="7"/>
  <c r="J14" i="7" s="1"/>
  <c r="I22" i="7"/>
  <c r="I20" i="7"/>
  <c r="I19" i="7"/>
  <c r="H124" i="7"/>
  <c r="J124" i="7"/>
  <c r="H123" i="7"/>
  <c r="J123" i="7"/>
  <c r="A122" i="7"/>
  <c r="H120" i="7"/>
  <c r="J120" i="7"/>
  <c r="H119" i="7"/>
  <c r="J119" i="7"/>
  <c r="A118" i="7"/>
  <c r="H116" i="7"/>
  <c r="J116" i="7"/>
  <c r="H115" i="7"/>
  <c r="J115" i="7"/>
  <c r="Z111" i="7"/>
  <c r="Y111" i="7"/>
  <c r="X111" i="7"/>
  <c r="O111" i="7"/>
  <c r="P111" i="7"/>
  <c r="J111" i="7"/>
  <c r="K110" i="7"/>
  <c r="J110" i="7"/>
  <c r="I110" i="7"/>
  <c r="AA111" i="7" s="1"/>
  <c r="H110" i="7"/>
  <c r="G110" i="7"/>
  <c r="F110" i="7"/>
  <c r="C109" i="7"/>
  <c r="V108" i="7"/>
  <c r="T108" i="7"/>
  <c r="R108" i="7"/>
  <c r="U108" i="7"/>
  <c r="S108" i="7"/>
  <c r="Q108" i="7"/>
  <c r="E108" i="7"/>
  <c r="D108" i="7"/>
  <c r="B108" i="7"/>
  <c r="Z106" i="7"/>
  <c r="Y106" i="7"/>
  <c r="X106" i="7"/>
  <c r="O106" i="7"/>
  <c r="H106" i="7"/>
  <c r="P106" i="7"/>
  <c r="J106" i="7"/>
  <c r="K105" i="7"/>
  <c r="J105" i="7"/>
  <c r="I105" i="7"/>
  <c r="AA106" i="7" s="1"/>
  <c r="H105" i="7"/>
  <c r="G105" i="7"/>
  <c r="F105" i="7"/>
  <c r="C104" i="7"/>
  <c r="V103" i="7"/>
  <c r="T103" i="7"/>
  <c r="R103" i="7"/>
  <c r="U103" i="7"/>
  <c r="S103" i="7"/>
  <c r="Q103" i="7"/>
  <c r="E103" i="7"/>
  <c r="D103" i="7"/>
  <c r="B103" i="7"/>
  <c r="Z101" i="7"/>
  <c r="Y101" i="7"/>
  <c r="X101" i="7"/>
  <c r="O101" i="7"/>
  <c r="H101" i="7"/>
  <c r="P101" i="7"/>
  <c r="J101" i="7"/>
  <c r="K100" i="7"/>
  <c r="J100" i="7"/>
  <c r="I100" i="7"/>
  <c r="AA101" i="7" s="1"/>
  <c r="H100" i="7"/>
  <c r="G100" i="7"/>
  <c r="F100" i="7"/>
  <c r="C99" i="7"/>
  <c r="V98" i="7"/>
  <c r="T98" i="7"/>
  <c r="R98" i="7"/>
  <c r="U98" i="7"/>
  <c r="S98" i="7"/>
  <c r="Q98" i="7"/>
  <c r="E98" i="7"/>
  <c r="D98" i="7"/>
  <c r="B98" i="7"/>
  <c r="Z96" i="7"/>
  <c r="Y96" i="7"/>
  <c r="X96" i="7"/>
  <c r="O96" i="7"/>
  <c r="H96" i="7"/>
  <c r="P96" i="7"/>
  <c r="J96" i="7"/>
  <c r="K95" i="7"/>
  <c r="J95" i="7"/>
  <c r="I95" i="7"/>
  <c r="AA96" i="7" s="1"/>
  <c r="H95" i="7"/>
  <c r="G95" i="7"/>
  <c r="F95" i="7"/>
  <c r="C94" i="7"/>
  <c r="V93" i="7"/>
  <c r="T93" i="7"/>
  <c r="R93" i="7"/>
  <c r="U93" i="7"/>
  <c r="S93" i="7"/>
  <c r="Q93" i="7"/>
  <c r="E93" i="7"/>
  <c r="D93" i="7"/>
  <c r="B93" i="7"/>
  <c r="Z91" i="7"/>
  <c r="Y91" i="7"/>
  <c r="X91" i="7"/>
  <c r="O91" i="7"/>
  <c r="H114" i="7" s="1"/>
  <c r="P91" i="7"/>
  <c r="J114" i="7" s="1"/>
  <c r="J91" i="7"/>
  <c r="K90" i="7"/>
  <c r="J90" i="7"/>
  <c r="I90" i="7"/>
  <c r="AA91" i="7" s="1"/>
  <c r="H90" i="7"/>
  <c r="G90" i="7"/>
  <c r="F90" i="7"/>
  <c r="C89" i="7"/>
  <c r="V88" i="7"/>
  <c r="T88" i="7"/>
  <c r="R88" i="7"/>
  <c r="U88" i="7"/>
  <c r="S88" i="7"/>
  <c r="Q88" i="7"/>
  <c r="E88" i="7"/>
  <c r="D88" i="7"/>
  <c r="B88" i="7"/>
  <c r="A87" i="7"/>
  <c r="H85" i="7"/>
  <c r="J85" i="7"/>
  <c r="H84" i="7"/>
  <c r="J84" i="7"/>
  <c r="AQ83" i="7"/>
  <c r="A83" i="7"/>
  <c r="Z80" i="7"/>
  <c r="Y80" i="7"/>
  <c r="X80" i="7"/>
  <c r="O80" i="7"/>
  <c r="H80" i="7"/>
  <c r="P80" i="7"/>
  <c r="J80" i="7"/>
  <c r="K79" i="7"/>
  <c r="J79" i="7"/>
  <c r="I79" i="7"/>
  <c r="AA80" i="7" s="1"/>
  <c r="H79" i="7"/>
  <c r="G79" i="7"/>
  <c r="F79" i="7"/>
  <c r="V78" i="7"/>
  <c r="T78" i="7"/>
  <c r="R78" i="7"/>
  <c r="U78" i="7"/>
  <c r="S78" i="7"/>
  <c r="Q78" i="7"/>
  <c r="E78" i="7"/>
  <c r="D78" i="7"/>
  <c r="B78" i="7"/>
  <c r="Z76" i="7"/>
  <c r="Y76" i="7"/>
  <c r="X76" i="7"/>
  <c r="O76" i="7"/>
  <c r="H83" i="7" s="1"/>
  <c r="H76" i="7"/>
  <c r="P76" i="7"/>
  <c r="J83" i="7" s="1"/>
  <c r="J76" i="7"/>
  <c r="K75" i="7"/>
  <c r="J75" i="7"/>
  <c r="I75" i="7"/>
  <c r="AA76" i="7" s="1"/>
  <c r="H75" i="7"/>
  <c r="G75" i="7"/>
  <c r="F75" i="7"/>
  <c r="C74" i="7"/>
  <c r="V73" i="7"/>
  <c r="T73" i="7"/>
  <c r="R73" i="7"/>
  <c r="U73" i="7"/>
  <c r="S73" i="7"/>
  <c r="Q73" i="7"/>
  <c r="E73" i="7"/>
  <c r="D73" i="7"/>
  <c r="B73" i="7"/>
  <c r="A72" i="7"/>
  <c r="H70" i="7"/>
  <c r="J70" i="7"/>
  <c r="H69" i="7"/>
  <c r="J69" i="7"/>
  <c r="AQ68" i="7"/>
  <c r="A68" i="7"/>
  <c r="Z65" i="7"/>
  <c r="Y65" i="7"/>
  <c r="X65" i="7"/>
  <c r="O65" i="7"/>
  <c r="H65" i="7"/>
  <c r="P65" i="7"/>
  <c r="J65" i="7"/>
  <c r="K64" i="7"/>
  <c r="J64" i="7"/>
  <c r="I64" i="7"/>
  <c r="AA65" i="7" s="1"/>
  <c r="H64" i="7"/>
  <c r="G64" i="7"/>
  <c r="F64" i="7"/>
  <c r="C63" i="7"/>
  <c r="V62" i="7"/>
  <c r="T62" i="7"/>
  <c r="R62" i="7"/>
  <c r="U62" i="7"/>
  <c r="S62" i="7"/>
  <c r="Q62" i="7"/>
  <c r="E62" i="7"/>
  <c r="D62" i="7"/>
  <c r="B62" i="7"/>
  <c r="Z60" i="7"/>
  <c r="Y60" i="7"/>
  <c r="X60" i="7"/>
  <c r="O60" i="7"/>
  <c r="H60" i="7"/>
  <c r="P60" i="7"/>
  <c r="J60" i="7"/>
  <c r="K59" i="7"/>
  <c r="J59" i="7"/>
  <c r="I59" i="7"/>
  <c r="AA60" i="7" s="1"/>
  <c r="H59" i="7"/>
  <c r="G59" i="7"/>
  <c r="F59" i="7"/>
  <c r="C58" i="7"/>
  <c r="V57" i="7"/>
  <c r="T57" i="7"/>
  <c r="R57" i="7"/>
  <c r="U57" i="7"/>
  <c r="S57" i="7"/>
  <c r="Q57" i="7"/>
  <c r="E57" i="7"/>
  <c r="D57" i="7"/>
  <c r="B57" i="7"/>
  <c r="Z55" i="7"/>
  <c r="Y55" i="7"/>
  <c r="X55" i="7"/>
  <c r="O55" i="7"/>
  <c r="H55" i="7"/>
  <c r="P55" i="7"/>
  <c r="J55" i="7"/>
  <c r="K54" i="7"/>
  <c r="J54" i="7"/>
  <c r="I54" i="7"/>
  <c r="AA55" i="7" s="1"/>
  <c r="H54" i="7"/>
  <c r="G54" i="7"/>
  <c r="F54" i="7"/>
  <c r="C53" i="7"/>
  <c r="V52" i="7"/>
  <c r="T52" i="7"/>
  <c r="R52" i="7"/>
  <c r="U52" i="7"/>
  <c r="S52" i="7"/>
  <c r="Q52" i="7"/>
  <c r="E52" i="7"/>
  <c r="D52" i="7"/>
  <c r="B52" i="7"/>
  <c r="Z50" i="7"/>
  <c r="Y50" i="7"/>
  <c r="X50" i="7"/>
  <c r="O50" i="7"/>
  <c r="H68" i="7" s="1"/>
  <c r="H50" i="7"/>
  <c r="P50" i="7"/>
  <c r="J68" i="7" s="1"/>
  <c r="J50" i="7"/>
  <c r="K49" i="7"/>
  <c r="J49" i="7"/>
  <c r="I49" i="7"/>
  <c r="AA50" i="7" s="1"/>
  <c r="H49" i="7"/>
  <c r="G49" i="7"/>
  <c r="F49" i="7"/>
  <c r="C48" i="7"/>
  <c r="V47" i="7"/>
  <c r="T47" i="7"/>
  <c r="R47" i="7"/>
  <c r="U47" i="7"/>
  <c r="S47" i="7"/>
  <c r="Q47" i="7"/>
  <c r="E47" i="7"/>
  <c r="D47" i="7"/>
  <c r="B47" i="7"/>
  <c r="A46" i="7"/>
  <c r="H44" i="7"/>
  <c r="J44" i="7"/>
  <c r="H43" i="7"/>
  <c r="J43" i="7"/>
  <c r="AQ42" i="7"/>
  <c r="A42" i="7"/>
  <c r="Z39" i="7"/>
  <c r="Y39" i="7"/>
  <c r="X39" i="7"/>
  <c r="O39" i="7"/>
  <c r="K38" i="7"/>
  <c r="P39" i="7" s="1"/>
  <c r="J38" i="7"/>
  <c r="I38" i="7"/>
  <c r="H39" i="7" s="1"/>
  <c r="H38" i="7"/>
  <c r="G38" i="7"/>
  <c r="F38" i="7"/>
  <c r="V37" i="7"/>
  <c r="T37" i="7"/>
  <c r="R37" i="7"/>
  <c r="U37" i="7"/>
  <c r="S37" i="7"/>
  <c r="Q37" i="7"/>
  <c r="E37" i="7"/>
  <c r="D37" i="7"/>
  <c r="B37" i="7"/>
  <c r="Z35" i="7"/>
  <c r="I17" i="7" s="1"/>
  <c r="Y35" i="7"/>
  <c r="I16" i="7" s="1"/>
  <c r="X35" i="7"/>
  <c r="I15" i="7" s="1"/>
  <c r="O35" i="7"/>
  <c r="H42" i="7" s="1"/>
  <c r="H35" i="7"/>
  <c r="P35" i="7"/>
  <c r="J122" i="7" s="1"/>
  <c r="J35" i="7"/>
  <c r="K34" i="7"/>
  <c r="J34" i="7"/>
  <c r="I34" i="7"/>
  <c r="AA35" i="7" s="1"/>
  <c r="H34" i="7"/>
  <c r="G34" i="7"/>
  <c r="F34" i="7"/>
  <c r="C33" i="7"/>
  <c r="V32" i="7"/>
  <c r="T32" i="7"/>
  <c r="R32" i="7"/>
  <c r="U32" i="7"/>
  <c r="S32" i="7"/>
  <c r="Q32" i="7"/>
  <c r="E32" i="7"/>
  <c r="D32" i="7"/>
  <c r="B32" i="7"/>
  <c r="A31" i="7"/>
  <c r="A29" i="7"/>
  <c r="A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" i="3"/>
  <c r="Y1" i="3"/>
  <c r="CW1" i="3" s="1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Q28" i="1"/>
  <c r="R28" i="1"/>
  <c r="GK28" i="1" s="1"/>
  <c r="AC28" i="1"/>
  <c r="P28" i="1" s="1"/>
  <c r="AE28" i="1"/>
  <c r="AD28" i="1" s="1"/>
  <c r="AB28" i="1" s="1"/>
  <c r="AF28" i="1"/>
  <c r="S28" i="1" s="1"/>
  <c r="AG28" i="1"/>
  <c r="CU28" i="1" s="1"/>
  <c r="T28" i="1" s="1"/>
  <c r="AH28" i="1"/>
  <c r="AI28" i="1"/>
  <c r="AJ28" i="1"/>
  <c r="CX28" i="1" s="1"/>
  <c r="W28" i="1" s="1"/>
  <c r="CQ28" i="1"/>
  <c r="CR28" i="1"/>
  <c r="CS28" i="1"/>
  <c r="CV28" i="1"/>
  <c r="U28" i="1" s="1"/>
  <c r="AH31" i="1" s="1"/>
  <c r="AH26" i="1" s="1"/>
  <c r="CW28" i="1"/>
  <c r="V28" i="1" s="1"/>
  <c r="AI31" i="1" s="1"/>
  <c r="AI26" i="1" s="1"/>
  <c r="FR28" i="1"/>
  <c r="GL28" i="1"/>
  <c r="GN28" i="1"/>
  <c r="GO28" i="1"/>
  <c r="GV28" i="1"/>
  <c r="HC28" i="1" s="1"/>
  <c r="GX28" i="1" s="1"/>
  <c r="C29" i="1"/>
  <c r="D29" i="1"/>
  <c r="I29" i="1"/>
  <c r="T29" i="1" s="1"/>
  <c r="U29" i="1"/>
  <c r="AC29" i="1"/>
  <c r="AE29" i="1"/>
  <c r="AD29" i="1" s="1"/>
  <c r="AB29" i="1" s="1"/>
  <c r="AF29" i="1"/>
  <c r="AG29" i="1"/>
  <c r="AH29" i="1"/>
  <c r="AI29" i="1"/>
  <c r="CW29" i="1" s="1"/>
  <c r="V29" i="1" s="1"/>
  <c r="AJ29" i="1"/>
  <c r="CX29" i="1" s="1"/>
  <c r="W29" i="1" s="1"/>
  <c r="CQ29" i="1"/>
  <c r="CR29" i="1"/>
  <c r="CT29" i="1"/>
  <c r="CU29" i="1"/>
  <c r="CV29" i="1"/>
  <c r="FR29" i="1"/>
  <c r="GL29" i="1"/>
  <c r="GN29" i="1"/>
  <c r="GO29" i="1"/>
  <c r="GV29" i="1"/>
  <c r="HC29" i="1" s="1"/>
  <c r="GX29" i="1" s="1"/>
  <c r="B31" i="1"/>
  <c r="B26" i="1" s="1"/>
  <c r="C31" i="1"/>
  <c r="C26" i="1" s="1"/>
  <c r="D31" i="1"/>
  <c r="D26" i="1" s="1"/>
  <c r="F31" i="1"/>
  <c r="F26" i="1" s="1"/>
  <c r="G31" i="1"/>
  <c r="G26" i="1" s="1"/>
  <c r="U31" i="1"/>
  <c r="U26" i="1" s="1"/>
  <c r="BC31" i="1"/>
  <c r="BC26" i="1" s="1"/>
  <c r="BX31" i="1"/>
  <c r="BX26" i="1" s="1"/>
  <c r="BY31" i="1"/>
  <c r="BY26" i="1" s="1"/>
  <c r="BZ31" i="1"/>
  <c r="BZ26" i="1" s="1"/>
  <c r="CB31" i="1"/>
  <c r="CB26" i="1" s="1"/>
  <c r="CC31" i="1"/>
  <c r="CC26" i="1" s="1"/>
  <c r="CI31" i="1"/>
  <c r="CI26" i="1" s="1"/>
  <c r="CJ31" i="1"/>
  <c r="CJ26" i="1" s="1"/>
  <c r="CK31" i="1"/>
  <c r="CK26" i="1" s="1"/>
  <c r="CL31" i="1"/>
  <c r="CL26" i="1" s="1"/>
  <c r="CM31" i="1"/>
  <c r="CM26" i="1" s="1"/>
  <c r="F47" i="1"/>
  <c r="F53" i="1"/>
  <c r="D61" i="1"/>
  <c r="E63" i="1"/>
  <c r="F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K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FT63" i="1"/>
  <c r="FU63" i="1"/>
  <c r="FV63" i="1"/>
  <c r="FW63" i="1"/>
  <c r="FX63" i="1"/>
  <c r="FY63" i="1"/>
  <c r="FZ63" i="1"/>
  <c r="GA63" i="1"/>
  <c r="GB63" i="1"/>
  <c r="GC63" i="1"/>
  <c r="GD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C65" i="1"/>
  <c r="D65" i="1"/>
  <c r="AC65" i="1"/>
  <c r="AD65" i="1"/>
  <c r="AB65" i="1" s="1"/>
  <c r="AE65" i="1"/>
  <c r="CS65" i="1" s="1"/>
  <c r="AF65" i="1"/>
  <c r="AG65" i="1"/>
  <c r="CU65" i="1" s="1"/>
  <c r="AH65" i="1"/>
  <c r="AI65" i="1"/>
  <c r="CW65" i="1" s="1"/>
  <c r="AJ65" i="1"/>
  <c r="CQ65" i="1"/>
  <c r="CR65" i="1"/>
  <c r="CT65" i="1"/>
  <c r="CV65" i="1"/>
  <c r="CX65" i="1"/>
  <c r="FR65" i="1"/>
  <c r="GL65" i="1"/>
  <c r="GN65" i="1"/>
  <c r="GO65" i="1"/>
  <c r="GV65" i="1"/>
  <c r="HC65" i="1"/>
  <c r="C66" i="1"/>
  <c r="D66" i="1"/>
  <c r="I66" i="1"/>
  <c r="K66" i="1"/>
  <c r="P66" i="1"/>
  <c r="T66" i="1"/>
  <c r="U66" i="1"/>
  <c r="V66" i="1"/>
  <c r="AC66" i="1"/>
  <c r="AE66" i="1"/>
  <c r="R66" i="1" s="1"/>
  <c r="GK66" i="1" s="1"/>
  <c r="AF66" i="1"/>
  <c r="S66" i="1" s="1"/>
  <c r="AG66" i="1"/>
  <c r="AH66" i="1"/>
  <c r="CV66" i="1" s="1"/>
  <c r="AI66" i="1"/>
  <c r="AJ66" i="1"/>
  <c r="CX66" i="1" s="1"/>
  <c r="W66" i="1" s="1"/>
  <c r="CQ66" i="1"/>
  <c r="CS66" i="1"/>
  <c r="CT66" i="1"/>
  <c r="CU66" i="1"/>
  <c r="CW66" i="1"/>
  <c r="CY66" i="1"/>
  <c r="X66" i="1" s="1"/>
  <c r="CZ66" i="1"/>
  <c r="Y66" i="1" s="1"/>
  <c r="FR66" i="1"/>
  <c r="GL66" i="1"/>
  <c r="BZ70" i="1" s="1"/>
  <c r="GN66" i="1"/>
  <c r="GO66" i="1"/>
  <c r="GV66" i="1"/>
  <c r="HC66" i="1" s="1"/>
  <c r="GX66" i="1" s="1"/>
  <c r="C67" i="1"/>
  <c r="D67" i="1"/>
  <c r="I67" i="1"/>
  <c r="CW5" i="3" s="1"/>
  <c r="K67" i="1"/>
  <c r="W67" i="1"/>
  <c r="AC67" i="1"/>
  <c r="CQ67" i="1" s="1"/>
  <c r="AE67" i="1"/>
  <c r="AF67" i="1"/>
  <c r="AG67" i="1"/>
  <c r="CU67" i="1" s="1"/>
  <c r="T67" i="1" s="1"/>
  <c r="AH67" i="1"/>
  <c r="CV67" i="1" s="1"/>
  <c r="U67" i="1" s="1"/>
  <c r="AI67" i="1"/>
  <c r="AJ67" i="1"/>
  <c r="CR67" i="1"/>
  <c r="CT67" i="1"/>
  <c r="CW67" i="1"/>
  <c r="V67" i="1" s="1"/>
  <c r="CX67" i="1"/>
  <c r="FR67" i="1"/>
  <c r="GL67" i="1"/>
  <c r="GN67" i="1"/>
  <c r="GO67" i="1"/>
  <c r="GV67" i="1"/>
  <c r="HC67" i="1" s="1"/>
  <c r="GX67" i="1" s="1"/>
  <c r="C68" i="1"/>
  <c r="D68" i="1"/>
  <c r="I68" i="1"/>
  <c r="K68" i="1"/>
  <c r="R68" i="1"/>
  <c r="GK68" i="1" s="1"/>
  <c r="AC68" i="1"/>
  <c r="P68" i="1" s="1"/>
  <c r="AD68" i="1"/>
  <c r="AE68" i="1"/>
  <c r="CS68" i="1" s="1"/>
  <c r="AF68" i="1"/>
  <c r="CT68" i="1" s="1"/>
  <c r="AG68" i="1"/>
  <c r="AH68" i="1"/>
  <c r="CV68" i="1" s="1"/>
  <c r="U68" i="1" s="1"/>
  <c r="AI68" i="1"/>
  <c r="AJ68" i="1"/>
  <c r="CQ68" i="1"/>
  <c r="CR68" i="1"/>
  <c r="CU68" i="1"/>
  <c r="T68" i="1" s="1"/>
  <c r="CW68" i="1"/>
  <c r="V68" i="1" s="1"/>
  <c r="CX68" i="1"/>
  <c r="W68" i="1" s="1"/>
  <c r="FR68" i="1"/>
  <c r="BY70" i="1" s="1"/>
  <c r="GL68" i="1"/>
  <c r="GN68" i="1"/>
  <c r="GO68" i="1"/>
  <c r="GV68" i="1"/>
  <c r="HC68" i="1" s="1"/>
  <c r="GX68" i="1" s="1"/>
  <c r="B70" i="1"/>
  <c r="B63" i="1" s="1"/>
  <c r="C70" i="1"/>
  <c r="C63" i="1" s="1"/>
  <c r="D70" i="1"/>
  <c r="D63" i="1" s="1"/>
  <c r="F70" i="1"/>
  <c r="G70" i="1"/>
  <c r="G63" i="1" s="1"/>
  <c r="AO70" i="1"/>
  <c r="BX70" i="1"/>
  <c r="CC70" i="1"/>
  <c r="CC63" i="1" s="1"/>
  <c r="CK70" i="1"/>
  <c r="BB70" i="1" s="1"/>
  <c r="CL70" i="1"/>
  <c r="CL63" i="1" s="1"/>
  <c r="CM70" i="1"/>
  <c r="D100" i="1"/>
  <c r="E102" i="1"/>
  <c r="F102" i="1"/>
  <c r="Z102" i="1"/>
  <c r="AA102" i="1"/>
  <c r="AM102" i="1"/>
  <c r="AN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C104" i="1"/>
  <c r="D104" i="1"/>
  <c r="I104" i="1"/>
  <c r="CW7" i="3" s="1"/>
  <c r="K104" i="1"/>
  <c r="Q104" i="1"/>
  <c r="R104" i="1"/>
  <c r="S104" i="1"/>
  <c r="V104" i="1"/>
  <c r="X104" i="1"/>
  <c r="AC104" i="1"/>
  <c r="CQ104" i="1" s="1"/>
  <c r="AD104" i="1"/>
  <c r="AE104" i="1"/>
  <c r="AF104" i="1"/>
  <c r="CT104" i="1" s="1"/>
  <c r="AG104" i="1"/>
  <c r="AH104" i="1"/>
  <c r="AI104" i="1"/>
  <c r="AJ104" i="1"/>
  <c r="CR104" i="1"/>
  <c r="CS104" i="1"/>
  <c r="CU104" i="1"/>
  <c r="T104" i="1" s="1"/>
  <c r="CV104" i="1"/>
  <c r="U104" i="1" s="1"/>
  <c r="CW104" i="1"/>
  <c r="CX104" i="1"/>
  <c r="W104" i="1" s="1"/>
  <c r="CY104" i="1"/>
  <c r="CZ104" i="1"/>
  <c r="Y104" i="1" s="1"/>
  <c r="FR104" i="1"/>
  <c r="GL104" i="1"/>
  <c r="GN104" i="1"/>
  <c r="CB107" i="1" s="1"/>
  <c r="AS107" i="1" s="1"/>
  <c r="AS102" i="1" s="1"/>
  <c r="GO104" i="1"/>
  <c r="GV104" i="1"/>
  <c r="HC104" i="1" s="1"/>
  <c r="GX104" i="1" s="1"/>
  <c r="C105" i="1"/>
  <c r="D105" i="1"/>
  <c r="I105" i="1"/>
  <c r="R105" i="1" s="1"/>
  <c r="GK105" i="1" s="1"/>
  <c r="K105" i="1"/>
  <c r="AC105" i="1"/>
  <c r="AD105" i="1"/>
  <c r="AB105" i="1" s="1"/>
  <c r="AE105" i="1"/>
  <c r="AF105" i="1"/>
  <c r="AG105" i="1"/>
  <c r="AH105" i="1"/>
  <c r="CV105" i="1" s="1"/>
  <c r="U105" i="1" s="1"/>
  <c r="AH107" i="1" s="1"/>
  <c r="AI105" i="1"/>
  <c r="AJ105" i="1"/>
  <c r="CX105" i="1" s="1"/>
  <c r="CQ105" i="1"/>
  <c r="CR105" i="1"/>
  <c r="CS105" i="1"/>
  <c r="CU105" i="1"/>
  <c r="CW105" i="1"/>
  <c r="V105" i="1" s="1"/>
  <c r="FR105" i="1"/>
  <c r="BY107" i="1" s="1"/>
  <c r="GL105" i="1"/>
  <c r="BZ107" i="1" s="1"/>
  <c r="GN105" i="1"/>
  <c r="GO105" i="1"/>
  <c r="GV105" i="1"/>
  <c r="HC105" i="1" s="1"/>
  <c r="GX105" i="1" s="1"/>
  <c r="B107" i="1"/>
  <c r="B102" i="1" s="1"/>
  <c r="C107" i="1"/>
  <c r="C102" i="1" s="1"/>
  <c r="D107" i="1"/>
  <c r="D102" i="1" s="1"/>
  <c r="F107" i="1"/>
  <c r="G107" i="1"/>
  <c r="G102" i="1" s="1"/>
  <c r="BX107" i="1"/>
  <c r="AO107" i="1" s="1"/>
  <c r="AO102" i="1" s="1"/>
  <c r="CC107" i="1"/>
  <c r="CC102" i="1" s="1"/>
  <c r="CK107" i="1"/>
  <c r="CK102" i="1" s="1"/>
  <c r="CL107" i="1"/>
  <c r="CL102" i="1" s="1"/>
  <c r="CM107" i="1"/>
  <c r="CM102" i="1" s="1"/>
  <c r="F111" i="1"/>
  <c r="F124" i="1"/>
  <c r="D137" i="1"/>
  <c r="C139" i="1"/>
  <c r="D139" i="1"/>
  <c r="E139" i="1"/>
  <c r="Z139" i="1"/>
  <c r="AA139" i="1"/>
  <c r="AM139" i="1"/>
  <c r="AN139" i="1"/>
  <c r="BE139" i="1"/>
  <c r="BF139" i="1"/>
  <c r="BG139" i="1"/>
  <c r="BH139" i="1"/>
  <c r="BI139" i="1"/>
  <c r="BJ139" i="1"/>
  <c r="BK139" i="1"/>
  <c r="BL139" i="1"/>
  <c r="BM139" i="1"/>
  <c r="BN139" i="1"/>
  <c r="BO139" i="1"/>
  <c r="BP139" i="1"/>
  <c r="BQ139" i="1"/>
  <c r="BR139" i="1"/>
  <c r="BS139" i="1"/>
  <c r="BT139" i="1"/>
  <c r="BU139" i="1"/>
  <c r="BV139" i="1"/>
  <c r="BW139" i="1"/>
  <c r="CM139" i="1"/>
  <c r="CN139" i="1"/>
  <c r="CO139" i="1"/>
  <c r="CP139" i="1"/>
  <c r="CQ139" i="1"/>
  <c r="CR139" i="1"/>
  <c r="CS139" i="1"/>
  <c r="CT139" i="1"/>
  <c r="CU139" i="1"/>
  <c r="CV139" i="1"/>
  <c r="CW139" i="1"/>
  <c r="CX139" i="1"/>
  <c r="CY139" i="1"/>
  <c r="CZ139" i="1"/>
  <c r="DA139" i="1"/>
  <c r="DB139" i="1"/>
  <c r="DC139" i="1"/>
  <c r="DD139" i="1"/>
  <c r="DE139" i="1"/>
  <c r="DF139" i="1"/>
  <c r="DG139" i="1"/>
  <c r="DH139" i="1"/>
  <c r="DI139" i="1"/>
  <c r="DJ139" i="1"/>
  <c r="DK139" i="1"/>
  <c r="DL139" i="1"/>
  <c r="DM139" i="1"/>
  <c r="DN139" i="1"/>
  <c r="DO139" i="1"/>
  <c r="DP139" i="1"/>
  <c r="DQ139" i="1"/>
  <c r="DR139" i="1"/>
  <c r="DS139" i="1"/>
  <c r="DT139" i="1"/>
  <c r="DU139" i="1"/>
  <c r="DV139" i="1"/>
  <c r="DW139" i="1"/>
  <c r="DX139" i="1"/>
  <c r="DY139" i="1"/>
  <c r="DZ139" i="1"/>
  <c r="EA139" i="1"/>
  <c r="EB139" i="1"/>
  <c r="EC139" i="1"/>
  <c r="ED139" i="1"/>
  <c r="EE139" i="1"/>
  <c r="EF139" i="1"/>
  <c r="EG139" i="1"/>
  <c r="EH139" i="1"/>
  <c r="EI139" i="1"/>
  <c r="EJ139" i="1"/>
  <c r="EK139" i="1"/>
  <c r="EL139" i="1"/>
  <c r="EM139" i="1"/>
  <c r="EN139" i="1"/>
  <c r="EO139" i="1"/>
  <c r="EP139" i="1"/>
  <c r="EQ139" i="1"/>
  <c r="ER139" i="1"/>
  <c r="ES139" i="1"/>
  <c r="ET139" i="1"/>
  <c r="EU139" i="1"/>
  <c r="EV139" i="1"/>
  <c r="EW139" i="1"/>
  <c r="EX139" i="1"/>
  <c r="EY139" i="1"/>
  <c r="EZ139" i="1"/>
  <c r="FA139" i="1"/>
  <c r="FB139" i="1"/>
  <c r="FC139" i="1"/>
  <c r="FD139" i="1"/>
  <c r="FE139" i="1"/>
  <c r="FF139" i="1"/>
  <c r="FG139" i="1"/>
  <c r="FH139" i="1"/>
  <c r="FI139" i="1"/>
  <c r="FJ139" i="1"/>
  <c r="FK139" i="1"/>
  <c r="FL139" i="1"/>
  <c r="FM139" i="1"/>
  <c r="FN139" i="1"/>
  <c r="FO139" i="1"/>
  <c r="FP139" i="1"/>
  <c r="FQ139" i="1"/>
  <c r="FR139" i="1"/>
  <c r="FS139" i="1"/>
  <c r="FT139" i="1"/>
  <c r="FU139" i="1"/>
  <c r="FV139" i="1"/>
  <c r="FW139" i="1"/>
  <c r="FX139" i="1"/>
  <c r="FY139" i="1"/>
  <c r="FZ139" i="1"/>
  <c r="GA139" i="1"/>
  <c r="GB139" i="1"/>
  <c r="GC139" i="1"/>
  <c r="GD139" i="1"/>
  <c r="GE139" i="1"/>
  <c r="GF139" i="1"/>
  <c r="GG139" i="1"/>
  <c r="GH139" i="1"/>
  <c r="GI139" i="1"/>
  <c r="GJ139" i="1"/>
  <c r="GK139" i="1"/>
  <c r="GL139" i="1"/>
  <c r="GM139" i="1"/>
  <c r="GN139" i="1"/>
  <c r="GO139" i="1"/>
  <c r="GP139" i="1"/>
  <c r="GQ139" i="1"/>
  <c r="GR139" i="1"/>
  <c r="GS139" i="1"/>
  <c r="GT139" i="1"/>
  <c r="GU139" i="1"/>
  <c r="GV139" i="1"/>
  <c r="GW139" i="1"/>
  <c r="GX139" i="1"/>
  <c r="C141" i="1"/>
  <c r="D141" i="1"/>
  <c r="AC141" i="1"/>
  <c r="AB141" i="1" s="1"/>
  <c r="AD141" i="1"/>
  <c r="AE141" i="1"/>
  <c r="AF141" i="1"/>
  <c r="AG141" i="1"/>
  <c r="CU141" i="1" s="1"/>
  <c r="AH141" i="1"/>
  <c r="CV141" i="1" s="1"/>
  <c r="AI141" i="1"/>
  <c r="AJ141" i="1"/>
  <c r="CX141" i="1" s="1"/>
  <c r="CR141" i="1"/>
  <c r="CS141" i="1"/>
  <c r="CW141" i="1"/>
  <c r="FR141" i="1"/>
  <c r="GL141" i="1"/>
  <c r="BZ147" i="1" s="1"/>
  <c r="GN141" i="1"/>
  <c r="GO141" i="1"/>
  <c r="GV141" i="1"/>
  <c r="HC141" i="1"/>
  <c r="C142" i="1"/>
  <c r="D142" i="1"/>
  <c r="I142" i="1"/>
  <c r="K141" i="1" s="1"/>
  <c r="K142" i="1"/>
  <c r="R142" i="1"/>
  <c r="GK142" i="1" s="1"/>
  <c r="AC142" i="1"/>
  <c r="AB142" i="1" s="1"/>
  <c r="AE142" i="1"/>
  <c r="AD142" i="1" s="1"/>
  <c r="AF142" i="1"/>
  <c r="S142" i="1" s="1"/>
  <c r="AG142" i="1"/>
  <c r="CU142" i="1" s="1"/>
  <c r="T142" i="1" s="1"/>
  <c r="AH142" i="1"/>
  <c r="AI142" i="1"/>
  <c r="AJ142" i="1"/>
  <c r="CS142" i="1"/>
  <c r="CT142" i="1"/>
  <c r="CV142" i="1"/>
  <c r="U142" i="1" s="1"/>
  <c r="CW142" i="1"/>
  <c r="V142" i="1" s="1"/>
  <c r="CX142" i="1"/>
  <c r="W142" i="1" s="1"/>
  <c r="FR142" i="1"/>
  <c r="GL142" i="1"/>
  <c r="GN142" i="1"/>
  <c r="CB147" i="1" s="1"/>
  <c r="GO142" i="1"/>
  <c r="GV142" i="1"/>
  <c r="HC142" i="1"/>
  <c r="GX142" i="1" s="1"/>
  <c r="C143" i="1"/>
  <c r="D143" i="1"/>
  <c r="I143" i="1"/>
  <c r="Q143" i="1" s="1"/>
  <c r="K143" i="1"/>
  <c r="P143" i="1"/>
  <c r="AC143" i="1"/>
  <c r="AE143" i="1"/>
  <c r="R143" i="1" s="1"/>
  <c r="GK143" i="1" s="1"/>
  <c r="AF143" i="1"/>
  <c r="AG143" i="1"/>
  <c r="AH143" i="1"/>
  <c r="AI143" i="1"/>
  <c r="CW143" i="1" s="1"/>
  <c r="V143" i="1" s="1"/>
  <c r="AJ143" i="1"/>
  <c r="CX143" i="1" s="1"/>
  <c r="W143" i="1" s="1"/>
  <c r="CQ143" i="1"/>
  <c r="CS143" i="1"/>
  <c r="CU143" i="1"/>
  <c r="T143" i="1" s="1"/>
  <c r="CV143" i="1"/>
  <c r="U143" i="1" s="1"/>
  <c r="FR143" i="1"/>
  <c r="GL143" i="1"/>
  <c r="GN143" i="1"/>
  <c r="GO143" i="1"/>
  <c r="GV143" i="1"/>
  <c r="HC143" i="1" s="1"/>
  <c r="GX143" i="1"/>
  <c r="C144" i="1"/>
  <c r="D144" i="1"/>
  <c r="I144" i="1"/>
  <c r="K144" i="1"/>
  <c r="S144" i="1"/>
  <c r="CY144" i="1" s="1"/>
  <c r="X144" i="1" s="1"/>
  <c r="AC144" i="1"/>
  <c r="AE144" i="1"/>
  <c r="Q144" i="1" s="1"/>
  <c r="AF144" i="1"/>
  <c r="AG144" i="1"/>
  <c r="AH144" i="1"/>
  <c r="AI144" i="1"/>
  <c r="CW144" i="1" s="1"/>
  <c r="V144" i="1" s="1"/>
  <c r="AJ144" i="1"/>
  <c r="CQ144" i="1"/>
  <c r="CR144" i="1"/>
  <c r="CT144" i="1"/>
  <c r="CU144" i="1"/>
  <c r="CV144" i="1"/>
  <c r="U144" i="1" s="1"/>
  <c r="CX144" i="1"/>
  <c r="W144" i="1" s="1"/>
  <c r="FR144" i="1"/>
  <c r="GL144" i="1"/>
  <c r="GN144" i="1"/>
  <c r="GO144" i="1"/>
  <c r="GV144" i="1"/>
  <c r="HC144" i="1"/>
  <c r="GX144" i="1" s="1"/>
  <c r="C145" i="1"/>
  <c r="D145" i="1"/>
  <c r="I145" i="1"/>
  <c r="Q145" i="1" s="1"/>
  <c r="K145" i="1"/>
  <c r="R145" i="1"/>
  <c r="T145" i="1"/>
  <c r="AC145" i="1"/>
  <c r="AD145" i="1"/>
  <c r="AE145" i="1"/>
  <c r="AF145" i="1"/>
  <c r="AG145" i="1"/>
  <c r="AH145" i="1"/>
  <c r="CV145" i="1" s="1"/>
  <c r="U145" i="1" s="1"/>
  <c r="AI145" i="1"/>
  <c r="AJ145" i="1"/>
  <c r="CR145" i="1"/>
  <c r="CS145" i="1"/>
  <c r="CU145" i="1"/>
  <c r="CW145" i="1"/>
  <c r="V145" i="1" s="1"/>
  <c r="CX145" i="1"/>
  <c r="W145" i="1" s="1"/>
  <c r="FR145" i="1"/>
  <c r="BY147" i="1" s="1"/>
  <c r="GK145" i="1"/>
  <c r="GL145" i="1"/>
  <c r="GN145" i="1"/>
  <c r="GO145" i="1"/>
  <c r="GV145" i="1"/>
  <c r="HC145" i="1" s="1"/>
  <c r="GX145" i="1" s="1"/>
  <c r="B147" i="1"/>
  <c r="B139" i="1" s="1"/>
  <c r="C147" i="1"/>
  <c r="D147" i="1"/>
  <c r="F147" i="1"/>
  <c r="F139" i="1" s="1"/>
  <c r="G147" i="1"/>
  <c r="G139" i="1" s="1"/>
  <c r="BX147" i="1"/>
  <c r="BX139" i="1" s="1"/>
  <c r="CC147" i="1"/>
  <c r="CC139" i="1" s="1"/>
  <c r="CK147" i="1"/>
  <c r="CK139" i="1" s="1"/>
  <c r="CL147" i="1"/>
  <c r="CM147" i="1"/>
  <c r="BD147" i="1" s="1"/>
  <c r="B177" i="1"/>
  <c r="B22" i="1" s="1"/>
  <c r="C177" i="1"/>
  <c r="C22" i="1" s="1"/>
  <c r="D177" i="1"/>
  <c r="D22" i="1" s="1"/>
  <c r="F177" i="1"/>
  <c r="F22" i="1" s="1"/>
  <c r="G177" i="1"/>
  <c r="G22" i="1" s="1"/>
  <c r="B207" i="1"/>
  <c r="B18" i="1" s="1"/>
  <c r="C207" i="1"/>
  <c r="C18" i="1" s="1"/>
  <c r="D207" i="1"/>
  <c r="D18" i="1" s="1"/>
  <c r="F207" i="1"/>
  <c r="F18" i="1" s="1"/>
  <c r="G207" i="1"/>
  <c r="G18" i="1" s="1"/>
  <c r="F12" i="6"/>
  <c r="G12" i="6"/>
  <c r="CY12" i="6"/>
  <c r="A114" i="7" l="1"/>
  <c r="AQ114" i="7"/>
  <c r="J118" i="7"/>
  <c r="H122" i="7"/>
  <c r="H91" i="7"/>
  <c r="H111" i="7"/>
  <c r="H118" i="7"/>
  <c r="AA39" i="7"/>
  <c r="I18" i="7" s="1"/>
  <c r="I14" i="7" s="1"/>
  <c r="J39" i="7"/>
  <c r="J42" i="7"/>
  <c r="BC147" i="1"/>
  <c r="CL139" i="1"/>
  <c r="BY139" i="1"/>
  <c r="CI147" i="1"/>
  <c r="AP147" i="1"/>
  <c r="CY142" i="1"/>
  <c r="X142" i="1" s="1"/>
  <c r="CZ142" i="1"/>
  <c r="Y142" i="1" s="1"/>
  <c r="S145" i="1"/>
  <c r="CT145" i="1"/>
  <c r="BZ102" i="1"/>
  <c r="CG107" i="1"/>
  <c r="AQ107" i="1"/>
  <c r="BY102" i="1"/>
  <c r="CI107" i="1"/>
  <c r="AP107" i="1"/>
  <c r="U107" i="1"/>
  <c r="AH102" i="1"/>
  <c r="AD107" i="1"/>
  <c r="F172" i="1"/>
  <c r="BD139" i="1"/>
  <c r="AB145" i="1"/>
  <c r="CB139" i="1"/>
  <c r="AS147" i="1"/>
  <c r="AQ147" i="1"/>
  <c r="BZ139" i="1"/>
  <c r="CG147" i="1"/>
  <c r="CJ107" i="1"/>
  <c r="BB147" i="1"/>
  <c r="AD144" i="1"/>
  <c r="AB144" i="1" s="1"/>
  <c r="Q105" i="1"/>
  <c r="CQ145" i="1"/>
  <c r="CZ144" i="1"/>
  <c r="Y144" i="1" s="1"/>
  <c r="P144" i="1"/>
  <c r="CP144" i="1" s="1"/>
  <c r="O144" i="1" s="1"/>
  <c r="CQ141" i="1"/>
  <c r="BB107" i="1"/>
  <c r="W105" i="1"/>
  <c r="AJ107" i="1" s="1"/>
  <c r="P105" i="1"/>
  <c r="AT70" i="1"/>
  <c r="W65" i="1"/>
  <c r="AJ70" i="1" s="1"/>
  <c r="GK104" i="1"/>
  <c r="AE107" i="1"/>
  <c r="BB63" i="1"/>
  <c r="F83" i="1"/>
  <c r="F74" i="1"/>
  <c r="AO63" i="1"/>
  <c r="U65" i="1"/>
  <c r="AH70" i="1" s="1"/>
  <c r="Q142" i="1"/>
  <c r="BZ63" i="1"/>
  <c r="AQ70" i="1"/>
  <c r="P145" i="1"/>
  <c r="CP145" i="1" s="1"/>
  <c r="O145" i="1" s="1"/>
  <c r="CT143" i="1"/>
  <c r="S143" i="1"/>
  <c r="CW12" i="3"/>
  <c r="CX12" i="3"/>
  <c r="CR142" i="1"/>
  <c r="AO147" i="1"/>
  <c r="CR143" i="1"/>
  <c r="AD143" i="1"/>
  <c r="AB143" i="1" s="1"/>
  <c r="S105" i="1"/>
  <c r="CT105" i="1"/>
  <c r="CQ142" i="1"/>
  <c r="P142" i="1"/>
  <c r="T144" i="1"/>
  <c r="CX10" i="3"/>
  <c r="I141" i="1"/>
  <c r="V141" i="1" s="1"/>
  <c r="AI147" i="1" s="1"/>
  <c r="CT141" i="1"/>
  <c r="T105" i="1"/>
  <c r="AG107" i="1" s="1"/>
  <c r="P104" i="1"/>
  <c r="AB104" i="1"/>
  <c r="CB102" i="1"/>
  <c r="BX63" i="1"/>
  <c r="CG70" i="1"/>
  <c r="R144" i="1"/>
  <c r="GK144" i="1" s="1"/>
  <c r="CS144" i="1"/>
  <c r="CP143" i="1"/>
  <c r="O143" i="1" s="1"/>
  <c r="BD107" i="1"/>
  <c r="AT107" i="1"/>
  <c r="AT147" i="1"/>
  <c r="BC107" i="1"/>
  <c r="AI107" i="1"/>
  <c r="BD70" i="1"/>
  <c r="CM63" i="1"/>
  <c r="CI70" i="1"/>
  <c r="BY63" i="1"/>
  <c r="AP70" i="1"/>
  <c r="AB68" i="1"/>
  <c r="S67" i="1"/>
  <c r="CR66" i="1"/>
  <c r="AD66" i="1"/>
  <c r="AB66" i="1" s="1"/>
  <c r="P65" i="1"/>
  <c r="CX6" i="3"/>
  <c r="Q68" i="1"/>
  <c r="CP68" i="1" s="1"/>
  <c r="O68" i="1" s="1"/>
  <c r="AD67" i="1"/>
  <c r="AB67" i="1" s="1"/>
  <c r="CS67" i="1"/>
  <c r="R67" i="1"/>
  <c r="GK67" i="1" s="1"/>
  <c r="CP66" i="1"/>
  <c r="O66" i="1" s="1"/>
  <c r="GM66" i="1" s="1"/>
  <c r="GP66" i="1" s="1"/>
  <c r="CG31" i="1"/>
  <c r="AS31" i="1"/>
  <c r="V31" i="1"/>
  <c r="DH1" i="3"/>
  <c r="DI1" i="3"/>
  <c r="DF1" i="3"/>
  <c r="DG1" i="3"/>
  <c r="DJ1" i="3" s="1"/>
  <c r="Q67" i="1"/>
  <c r="I65" i="1"/>
  <c r="V65" i="1" s="1"/>
  <c r="AI70" i="1" s="1"/>
  <c r="AG31" i="1"/>
  <c r="CX13" i="3"/>
  <c r="P67" i="1"/>
  <c r="CB70" i="1"/>
  <c r="BA31" i="1"/>
  <c r="AQ31" i="1"/>
  <c r="CY28" i="1"/>
  <c r="X28" i="1" s="1"/>
  <c r="CZ28" i="1"/>
  <c r="Y28" i="1" s="1"/>
  <c r="CX8" i="3"/>
  <c r="CW3" i="3"/>
  <c r="CX4" i="3"/>
  <c r="K65" i="1"/>
  <c r="Q66" i="1"/>
  <c r="AZ31" i="1"/>
  <c r="AP31" i="1"/>
  <c r="S68" i="1"/>
  <c r="AO31" i="1"/>
  <c r="CP28" i="1"/>
  <c r="O28" i="1" s="1"/>
  <c r="AC31" i="1"/>
  <c r="CX5" i="3"/>
  <c r="GX65" i="1"/>
  <c r="CJ70" i="1" s="1"/>
  <c r="AJ31" i="1"/>
  <c r="CW11" i="3"/>
  <c r="S29" i="1"/>
  <c r="CX11" i="3"/>
  <c r="BC70" i="1"/>
  <c r="BD31" i="1"/>
  <c r="R29" i="1"/>
  <c r="CT28" i="1"/>
  <c r="Q29" i="1"/>
  <c r="AD31" i="1" s="1"/>
  <c r="CX2" i="3"/>
  <c r="BB31" i="1"/>
  <c r="AT31" i="1"/>
  <c r="P29" i="1"/>
  <c r="CX3" i="3"/>
  <c r="CS29" i="1"/>
  <c r="K29" i="1"/>
  <c r="CX7" i="3"/>
  <c r="AI63" i="1" l="1"/>
  <c r="V70" i="1"/>
  <c r="V177" i="1" s="1"/>
  <c r="V147" i="1"/>
  <c r="AI139" i="1"/>
  <c r="GM68" i="1"/>
  <c r="GP68" i="1" s="1"/>
  <c r="F129" i="1"/>
  <c r="U102" i="1"/>
  <c r="W141" i="1"/>
  <c r="AJ147" i="1" s="1"/>
  <c r="DG7" i="3"/>
  <c r="DJ7" i="3" s="1"/>
  <c r="DH7" i="3"/>
  <c r="DI7" i="3"/>
  <c r="DF7" i="3"/>
  <c r="CY67" i="1"/>
  <c r="X67" i="1" s="1"/>
  <c r="CZ67" i="1"/>
  <c r="Y67" i="1" s="1"/>
  <c r="CG63" i="1"/>
  <c r="AX70" i="1"/>
  <c r="BB102" i="1"/>
  <c r="F120" i="1"/>
  <c r="BA26" i="1"/>
  <c r="F51" i="1"/>
  <c r="F165" i="1"/>
  <c r="AT139" i="1"/>
  <c r="AQ63" i="1"/>
  <c r="F80" i="1"/>
  <c r="AE102" i="1"/>
  <c r="R107" i="1"/>
  <c r="CI102" i="1"/>
  <c r="AZ107" i="1"/>
  <c r="CY145" i="1"/>
  <c r="X145" i="1" s="1"/>
  <c r="CZ145" i="1"/>
  <c r="Y145" i="1" s="1"/>
  <c r="CW9" i="3"/>
  <c r="CX9" i="3"/>
  <c r="Q141" i="1"/>
  <c r="AD147" i="1" s="1"/>
  <c r="GX141" i="1"/>
  <c r="CJ147" i="1" s="1"/>
  <c r="R141" i="1"/>
  <c r="U141" i="1"/>
  <c r="AH147" i="1" s="1"/>
  <c r="AJ102" i="1"/>
  <c r="W107" i="1"/>
  <c r="F157" i="1"/>
  <c r="AQ139" i="1"/>
  <c r="W31" i="1"/>
  <c r="AJ26" i="1"/>
  <c r="AZ26" i="1"/>
  <c r="F42" i="1"/>
  <c r="BC102" i="1"/>
  <c r="F123" i="1"/>
  <c r="GM145" i="1"/>
  <c r="GP145" i="1" s="1"/>
  <c r="BB139" i="1"/>
  <c r="F160" i="1"/>
  <c r="AS139" i="1"/>
  <c r="F164" i="1"/>
  <c r="F116" i="1"/>
  <c r="AP102" i="1"/>
  <c r="BC139" i="1"/>
  <c r="F163" i="1"/>
  <c r="BA70" i="1"/>
  <c r="CJ63" i="1"/>
  <c r="GK29" i="1"/>
  <c r="AE31" i="1"/>
  <c r="DF5" i="3"/>
  <c r="DG5" i="3"/>
  <c r="DJ5" i="3" s="1"/>
  <c r="DH5" i="3"/>
  <c r="DI5" i="3"/>
  <c r="AS70" i="1"/>
  <c r="CB63" i="1"/>
  <c r="AP63" i="1"/>
  <c r="F79" i="1"/>
  <c r="CP142" i="1"/>
  <c r="O142" i="1" s="1"/>
  <c r="GM142" i="1" s="1"/>
  <c r="GP142" i="1" s="1"/>
  <c r="AO139" i="1"/>
  <c r="F151" i="1"/>
  <c r="GM144" i="1"/>
  <c r="GP144" i="1" s="1"/>
  <c r="S141" i="1"/>
  <c r="CP67" i="1"/>
  <c r="O67" i="1" s="1"/>
  <c r="CJ102" i="1"/>
  <c r="BA107" i="1"/>
  <c r="AP26" i="1"/>
  <c r="F40" i="1"/>
  <c r="AP177" i="1"/>
  <c r="AC26" i="1"/>
  <c r="P31" i="1"/>
  <c r="CE31" i="1"/>
  <c r="CF31" i="1"/>
  <c r="CH31" i="1"/>
  <c r="F86" i="1"/>
  <c r="BC63" i="1"/>
  <c r="BC177" i="1"/>
  <c r="DF12" i="3"/>
  <c r="DG12" i="3"/>
  <c r="DJ12" i="3" s="1"/>
  <c r="DH12" i="3"/>
  <c r="DI12" i="3"/>
  <c r="DF2" i="3"/>
  <c r="DJ2" i="3" s="1"/>
  <c r="DG2" i="3"/>
  <c r="DH2" i="3"/>
  <c r="DI2" i="3"/>
  <c r="AI102" i="1"/>
  <c r="V107" i="1"/>
  <c r="BD26" i="1"/>
  <c r="F56" i="1"/>
  <c r="BD177" i="1"/>
  <c r="DH4" i="3"/>
  <c r="DI4" i="3"/>
  <c r="DF4" i="3"/>
  <c r="DJ4" i="3" s="1"/>
  <c r="DG4" i="3"/>
  <c r="GM28" i="1"/>
  <c r="DF13" i="3"/>
  <c r="DJ13" i="3" s="1"/>
  <c r="DG13" i="3"/>
  <c r="DH13" i="3"/>
  <c r="DI13" i="3"/>
  <c r="V26" i="1"/>
  <c r="F54" i="1"/>
  <c r="CI63" i="1"/>
  <c r="AZ70" i="1"/>
  <c r="AZ177" i="1" s="1"/>
  <c r="BD102" i="1"/>
  <c r="F132" i="1"/>
  <c r="AH63" i="1"/>
  <c r="U70" i="1"/>
  <c r="F156" i="1"/>
  <c r="AP139" i="1"/>
  <c r="AT26" i="1"/>
  <c r="F49" i="1"/>
  <c r="AT177" i="1"/>
  <c r="AO26" i="1"/>
  <c r="F35" i="1"/>
  <c r="AO177" i="1"/>
  <c r="AG26" i="1"/>
  <c r="T31" i="1"/>
  <c r="AS26" i="1"/>
  <c r="F48" i="1"/>
  <c r="AS177" i="1"/>
  <c r="AG102" i="1"/>
  <c r="T107" i="1"/>
  <c r="AT63" i="1"/>
  <c r="F88" i="1"/>
  <c r="CG139" i="1"/>
  <c r="AX147" i="1"/>
  <c r="Q107" i="1"/>
  <c r="AD102" i="1"/>
  <c r="CG102" i="1"/>
  <c r="AX107" i="1"/>
  <c r="CI139" i="1"/>
  <c r="AZ147" i="1"/>
  <c r="DF3" i="3"/>
  <c r="DG3" i="3"/>
  <c r="DJ3" i="3" s="1"/>
  <c r="DH3" i="3"/>
  <c r="DI3" i="3"/>
  <c r="F125" i="1"/>
  <c r="AT102" i="1"/>
  <c r="P141" i="1"/>
  <c r="CP29" i="1"/>
  <c r="O29" i="1" s="1"/>
  <c r="AB31" i="1" s="1"/>
  <c r="DF6" i="3"/>
  <c r="DJ6" i="3" s="1"/>
  <c r="DG6" i="3"/>
  <c r="DH6" i="3"/>
  <c r="DI6" i="3"/>
  <c r="CP104" i="1"/>
  <c r="O104" i="1" s="1"/>
  <c r="AC107" i="1"/>
  <c r="AJ63" i="1"/>
  <c r="W70" i="1"/>
  <c r="T141" i="1"/>
  <c r="AG147" i="1" s="1"/>
  <c r="AQ102" i="1"/>
  <c r="F117" i="1"/>
  <c r="DI11" i="3"/>
  <c r="DF11" i="3"/>
  <c r="DG11" i="3"/>
  <c r="DJ11" i="3" s="1"/>
  <c r="DH11" i="3"/>
  <c r="DF8" i="3"/>
  <c r="DJ8" i="3" s="1"/>
  <c r="DG8" i="3"/>
  <c r="DH8" i="3"/>
  <c r="DI8" i="3"/>
  <c r="AC70" i="1"/>
  <c r="BB26" i="1"/>
  <c r="F44" i="1"/>
  <c r="BB177" i="1"/>
  <c r="CY29" i="1"/>
  <c r="X29" i="1" s="1"/>
  <c r="AK31" i="1" s="1"/>
  <c r="CZ29" i="1"/>
  <c r="Y29" i="1" s="1"/>
  <c r="AL31" i="1" s="1"/>
  <c r="AF31" i="1"/>
  <c r="CZ68" i="1"/>
  <c r="Y68" i="1" s="1"/>
  <c r="CY68" i="1"/>
  <c r="X68" i="1" s="1"/>
  <c r="R65" i="1"/>
  <c r="S65" i="1"/>
  <c r="T65" i="1"/>
  <c r="AG70" i="1" s="1"/>
  <c r="Q65" i="1"/>
  <c r="AD70" i="1" s="1"/>
  <c r="CG26" i="1"/>
  <c r="AX31" i="1"/>
  <c r="BD63" i="1"/>
  <c r="F95" i="1"/>
  <c r="CY105" i="1"/>
  <c r="X105" i="1" s="1"/>
  <c r="AK107" i="1" s="1"/>
  <c r="CZ105" i="1"/>
  <c r="Y105" i="1" s="1"/>
  <c r="AL107" i="1" s="1"/>
  <c r="AF107" i="1"/>
  <c r="CZ143" i="1"/>
  <c r="Y143" i="1" s="1"/>
  <c r="CY143" i="1"/>
  <c r="X143" i="1" s="1"/>
  <c r="GM143" i="1" s="1"/>
  <c r="GP143" i="1" s="1"/>
  <c r="CP105" i="1"/>
  <c r="O105" i="1" s="1"/>
  <c r="AD26" i="1"/>
  <c r="Q31" i="1"/>
  <c r="AQ26" i="1"/>
  <c r="F41" i="1"/>
  <c r="AQ177" i="1"/>
  <c r="DG10" i="3"/>
  <c r="DH10" i="3"/>
  <c r="DI10" i="3"/>
  <c r="DF10" i="3"/>
  <c r="DJ10" i="3" s="1"/>
  <c r="AZ22" i="1" l="1"/>
  <c r="AZ207" i="1"/>
  <c r="F188" i="1"/>
  <c r="O31" i="1"/>
  <c r="AB26" i="1"/>
  <c r="AL26" i="1"/>
  <c r="Y31" i="1"/>
  <c r="AK26" i="1"/>
  <c r="X31" i="1"/>
  <c r="V22" i="1"/>
  <c r="V207" i="1"/>
  <c r="F200" i="1"/>
  <c r="Q102" i="1"/>
  <c r="F119" i="1"/>
  <c r="CP141" i="1"/>
  <c r="O141" i="1" s="1"/>
  <c r="AC147" i="1"/>
  <c r="AC102" i="1"/>
  <c r="CF107" i="1"/>
  <c r="CE107" i="1"/>
  <c r="CH107" i="1"/>
  <c r="P107" i="1"/>
  <c r="AO22" i="1"/>
  <c r="F181" i="1"/>
  <c r="AO207" i="1"/>
  <c r="CP65" i="1"/>
  <c r="O65" i="1" s="1"/>
  <c r="AB107" i="1"/>
  <c r="GM104" i="1"/>
  <c r="W102" i="1"/>
  <c r="F131" i="1"/>
  <c r="AX63" i="1"/>
  <c r="F77" i="1"/>
  <c r="AJ139" i="1"/>
  <c r="W147" i="1"/>
  <c r="AK102" i="1"/>
  <c r="X107" i="1"/>
  <c r="Q26" i="1"/>
  <c r="F43" i="1"/>
  <c r="AX102" i="1"/>
  <c r="F114" i="1"/>
  <c r="T102" i="1"/>
  <c r="F128" i="1"/>
  <c r="F92" i="1"/>
  <c r="U63" i="1"/>
  <c r="BC22" i="1"/>
  <c r="F193" i="1"/>
  <c r="BC207" i="1"/>
  <c r="GM105" i="1"/>
  <c r="GP105" i="1" s="1"/>
  <c r="F38" i="1"/>
  <c r="AX26" i="1"/>
  <c r="AX177" i="1"/>
  <c r="AC63" i="1"/>
  <c r="P70" i="1"/>
  <c r="CE70" i="1"/>
  <c r="CF70" i="1"/>
  <c r="CH70" i="1"/>
  <c r="CH26" i="1"/>
  <c r="AY31" i="1"/>
  <c r="BA102" i="1"/>
  <c r="F127" i="1"/>
  <c r="AE26" i="1"/>
  <c r="R31" i="1"/>
  <c r="U147" i="1"/>
  <c r="AH139" i="1"/>
  <c r="Q70" i="1"/>
  <c r="Q177" i="1" s="1"/>
  <c r="AD63" i="1"/>
  <c r="AZ102" i="1"/>
  <c r="F118" i="1"/>
  <c r="AF26" i="1"/>
  <c r="S31" i="1"/>
  <c r="AS22" i="1"/>
  <c r="F194" i="1"/>
  <c r="E16" i="2" s="1"/>
  <c r="AS207" i="1"/>
  <c r="BD22" i="1"/>
  <c r="BD207" i="1"/>
  <c r="F202" i="1"/>
  <c r="F154" i="1"/>
  <c r="AX139" i="1"/>
  <c r="AZ63" i="1"/>
  <c r="F81" i="1"/>
  <c r="CF26" i="1"/>
  <c r="AW31" i="1"/>
  <c r="AE147" i="1"/>
  <c r="GK141" i="1"/>
  <c r="BA177" i="1"/>
  <c r="AQ22" i="1"/>
  <c r="AQ207" i="1"/>
  <c r="F187" i="1"/>
  <c r="AF102" i="1"/>
  <c r="S107" i="1"/>
  <c r="T70" i="1"/>
  <c r="AG63" i="1"/>
  <c r="AG139" i="1"/>
  <c r="T147" i="1"/>
  <c r="CE26" i="1"/>
  <c r="AV31" i="1"/>
  <c r="GM67" i="1"/>
  <c r="GP67" i="1" s="1"/>
  <c r="CJ139" i="1"/>
  <c r="BA147" i="1"/>
  <c r="AT22" i="1"/>
  <c r="AT207" i="1"/>
  <c r="F195" i="1"/>
  <c r="F16" i="2" s="1"/>
  <c r="F18" i="2" s="1"/>
  <c r="AL102" i="1"/>
  <c r="Y107" i="1"/>
  <c r="AF70" i="1"/>
  <c r="CY65" i="1"/>
  <c r="X65" i="1" s="1"/>
  <c r="AK70" i="1" s="1"/>
  <c r="CZ65" i="1"/>
  <c r="Y65" i="1" s="1"/>
  <c r="AL70" i="1" s="1"/>
  <c r="BB22" i="1"/>
  <c r="BB207" i="1"/>
  <c r="F190" i="1"/>
  <c r="F94" i="1"/>
  <c r="W63" i="1"/>
  <c r="GM29" i="1"/>
  <c r="GP29" i="1" s="1"/>
  <c r="AZ139" i="1"/>
  <c r="F158" i="1"/>
  <c r="T26" i="1"/>
  <c r="F52" i="1"/>
  <c r="T177" i="1"/>
  <c r="GP28" i="1"/>
  <c r="V102" i="1"/>
  <c r="F130" i="1"/>
  <c r="P26" i="1"/>
  <c r="F34" i="1"/>
  <c r="CZ141" i="1"/>
  <c r="Y141" i="1" s="1"/>
  <c r="AL147" i="1" s="1"/>
  <c r="AF147" i="1"/>
  <c r="CY141" i="1"/>
  <c r="X141" i="1" s="1"/>
  <c r="AK147" i="1" s="1"/>
  <c r="AS63" i="1"/>
  <c r="F87" i="1"/>
  <c r="BA63" i="1"/>
  <c r="F90" i="1"/>
  <c r="W26" i="1"/>
  <c r="F55" i="1"/>
  <c r="W177" i="1"/>
  <c r="AD139" i="1"/>
  <c r="Q147" i="1"/>
  <c r="R102" i="1"/>
  <c r="F121" i="1"/>
  <c r="V139" i="1"/>
  <c r="F170" i="1"/>
  <c r="DF9" i="3"/>
  <c r="DG9" i="3"/>
  <c r="DJ9" i="3" s="1"/>
  <c r="DH9" i="3"/>
  <c r="DI9" i="3"/>
  <c r="V63" i="1"/>
  <c r="F93" i="1"/>
  <c r="GK65" i="1"/>
  <c r="AE70" i="1"/>
  <c r="AP22" i="1"/>
  <c r="AP207" i="1"/>
  <c r="F186" i="1"/>
  <c r="G16" i="2" s="1"/>
  <c r="G18" i="2" s="1"/>
  <c r="Q22" i="1" l="1"/>
  <c r="F189" i="1"/>
  <c r="Q207" i="1"/>
  <c r="AP18" i="1"/>
  <c r="F216" i="1"/>
  <c r="W22" i="1"/>
  <c r="F201" i="1"/>
  <c r="W207" i="1"/>
  <c r="S147" i="1"/>
  <c r="AF139" i="1"/>
  <c r="CD31" i="1"/>
  <c r="AQ18" i="1"/>
  <c r="F217" i="1"/>
  <c r="U139" i="1"/>
  <c r="F169" i="1"/>
  <c r="CF63" i="1"/>
  <c r="AW70" i="1"/>
  <c r="BC18" i="1"/>
  <c r="F223" i="1"/>
  <c r="AO18" i="1"/>
  <c r="F211" i="1"/>
  <c r="AC139" i="1"/>
  <c r="CE147" i="1"/>
  <c r="CF147" i="1"/>
  <c r="CH147" i="1"/>
  <c r="P147" i="1"/>
  <c r="T22" i="1"/>
  <c r="T207" i="1"/>
  <c r="F198" i="1"/>
  <c r="R26" i="1"/>
  <c r="F45" i="1"/>
  <c r="GM141" i="1"/>
  <c r="AB147" i="1"/>
  <c r="Y26" i="1"/>
  <c r="F58" i="1"/>
  <c r="F46" i="1"/>
  <c r="S26" i="1"/>
  <c r="CE63" i="1"/>
  <c r="AV70" i="1"/>
  <c r="BB18" i="1"/>
  <c r="F220" i="1"/>
  <c r="AT18" i="1"/>
  <c r="F225" i="1"/>
  <c r="BA22" i="1"/>
  <c r="BA207" i="1"/>
  <c r="F197" i="1"/>
  <c r="P63" i="1"/>
  <c r="F73" i="1"/>
  <c r="AE63" i="1"/>
  <c r="R70" i="1"/>
  <c r="R177" i="1" s="1"/>
  <c r="U177" i="1"/>
  <c r="P102" i="1"/>
  <c r="F110" i="1"/>
  <c r="AL139" i="1"/>
  <c r="Y147" i="1"/>
  <c r="T139" i="1"/>
  <c r="F168" i="1"/>
  <c r="Y70" i="1"/>
  <c r="AL63" i="1"/>
  <c r="BA139" i="1"/>
  <c r="F167" i="1"/>
  <c r="T63" i="1"/>
  <c r="F91" i="1"/>
  <c r="AE139" i="1"/>
  <c r="R147" i="1"/>
  <c r="BD18" i="1"/>
  <c r="F232" i="1"/>
  <c r="AX22" i="1"/>
  <c r="AX207" i="1"/>
  <c r="F184" i="1"/>
  <c r="CH102" i="1"/>
  <c r="AY107" i="1"/>
  <c r="O26" i="1"/>
  <c r="F33" i="1"/>
  <c r="AW26" i="1"/>
  <c r="F37" i="1"/>
  <c r="AY26" i="1"/>
  <c r="F39" i="1"/>
  <c r="F133" i="1"/>
  <c r="X102" i="1"/>
  <c r="GP104" i="1"/>
  <c r="CD107" i="1" s="1"/>
  <c r="CA107" i="1"/>
  <c r="CE102" i="1"/>
  <c r="AV107" i="1"/>
  <c r="V18" i="1"/>
  <c r="F230" i="1"/>
  <c r="AK63" i="1"/>
  <c r="X70" i="1"/>
  <c r="Q139" i="1"/>
  <c r="F159" i="1"/>
  <c r="S70" i="1"/>
  <c r="AF63" i="1"/>
  <c r="AS18" i="1"/>
  <c r="F224" i="1"/>
  <c r="Q63" i="1"/>
  <c r="F82" i="1"/>
  <c r="AB102" i="1"/>
  <c r="O107" i="1"/>
  <c r="CF102" i="1"/>
  <c r="AW107" i="1"/>
  <c r="AZ18" i="1"/>
  <c r="F218" i="1"/>
  <c r="S102" i="1"/>
  <c r="F122" i="1"/>
  <c r="AK139" i="1"/>
  <c r="X147" i="1"/>
  <c r="CA31" i="1"/>
  <c r="Y102" i="1"/>
  <c r="F134" i="1"/>
  <c r="AV26" i="1"/>
  <c r="F36" i="1"/>
  <c r="E18" i="2"/>
  <c r="CH63" i="1"/>
  <c r="AY70" i="1"/>
  <c r="W139" i="1"/>
  <c r="F171" i="1"/>
  <c r="GM65" i="1"/>
  <c r="AB70" i="1"/>
  <c r="X26" i="1"/>
  <c r="F57" i="1"/>
  <c r="R22" i="1" l="1"/>
  <c r="F191" i="1"/>
  <c r="R207" i="1"/>
  <c r="AY102" i="1"/>
  <c r="F115" i="1"/>
  <c r="Q18" i="1"/>
  <c r="F219" i="1"/>
  <c r="AW102" i="1"/>
  <c r="F113" i="1"/>
  <c r="AV102" i="1"/>
  <c r="F112" i="1"/>
  <c r="AB139" i="1"/>
  <c r="O147" i="1"/>
  <c r="CA26" i="1"/>
  <c r="AR31" i="1"/>
  <c r="F85" i="1"/>
  <c r="S63" i="1"/>
  <c r="F173" i="1"/>
  <c r="X139" i="1"/>
  <c r="O102" i="1"/>
  <c r="F109" i="1"/>
  <c r="CA102" i="1"/>
  <c r="AR107" i="1"/>
  <c r="AX18" i="1"/>
  <c r="F214" i="1"/>
  <c r="BA18" i="1"/>
  <c r="F227" i="1"/>
  <c r="S177" i="1"/>
  <c r="CF139" i="1"/>
  <c r="AW147" i="1"/>
  <c r="W18" i="1"/>
  <c r="F231" i="1"/>
  <c r="AB63" i="1"/>
  <c r="O70" i="1"/>
  <c r="GP65" i="1"/>
  <c r="CD70" i="1" s="1"/>
  <c r="CA70" i="1"/>
  <c r="Y63" i="1"/>
  <c r="F97" i="1"/>
  <c r="AU107" i="1"/>
  <c r="CD102" i="1"/>
  <c r="CE139" i="1"/>
  <c r="AV147" i="1"/>
  <c r="AV177" i="1"/>
  <c r="F96" i="1"/>
  <c r="X63" i="1"/>
  <c r="U22" i="1"/>
  <c r="F199" i="1"/>
  <c r="U207" i="1"/>
  <c r="R63" i="1"/>
  <c r="F84" i="1"/>
  <c r="Y177" i="1"/>
  <c r="R139" i="1"/>
  <c r="F161" i="1"/>
  <c r="T18" i="1"/>
  <c r="F228" i="1"/>
  <c r="CD26" i="1"/>
  <c r="AU31" i="1"/>
  <c r="F78" i="1"/>
  <c r="AY63" i="1"/>
  <c r="Y139" i="1"/>
  <c r="F174" i="1"/>
  <c r="AV63" i="1"/>
  <c r="F75" i="1"/>
  <c r="P139" i="1"/>
  <c r="F150" i="1"/>
  <c r="P177" i="1"/>
  <c r="X177" i="1"/>
  <c r="AW177" i="1"/>
  <c r="CA147" i="1"/>
  <c r="GP141" i="1"/>
  <c r="CD147" i="1" s="1"/>
  <c r="CH139" i="1"/>
  <c r="AY147" i="1"/>
  <c r="F76" i="1"/>
  <c r="AW63" i="1"/>
  <c r="S139" i="1"/>
  <c r="F162" i="1"/>
  <c r="U18" i="1" l="1"/>
  <c r="F229" i="1"/>
  <c r="AU102" i="1"/>
  <c r="F126" i="1"/>
  <c r="AR102" i="1"/>
  <c r="F135" i="1"/>
  <c r="AR26" i="1"/>
  <c r="F59" i="1"/>
  <c r="AR177" i="1"/>
  <c r="AU147" i="1"/>
  <c r="CD139" i="1"/>
  <c r="AW139" i="1"/>
  <c r="F153" i="1"/>
  <c r="AR147" i="1"/>
  <c r="CA139" i="1"/>
  <c r="O139" i="1"/>
  <c r="F149" i="1"/>
  <c r="S22" i="1"/>
  <c r="S207" i="1"/>
  <c r="F192" i="1"/>
  <c r="J16" i="2" s="1"/>
  <c r="J18" i="2" s="1"/>
  <c r="AW22" i="1"/>
  <c r="F183" i="1"/>
  <c r="AW207" i="1"/>
  <c r="X22" i="1"/>
  <c r="F203" i="1"/>
  <c r="X207" i="1"/>
  <c r="CD63" i="1"/>
  <c r="AU70" i="1"/>
  <c r="R18" i="1"/>
  <c r="F221" i="1"/>
  <c r="Y22" i="1"/>
  <c r="Y207" i="1"/>
  <c r="F204" i="1"/>
  <c r="AV139" i="1"/>
  <c r="F152" i="1"/>
  <c r="O63" i="1"/>
  <c r="F72" i="1"/>
  <c r="O177" i="1"/>
  <c r="AR70" i="1"/>
  <c r="CA63" i="1"/>
  <c r="AV22" i="1"/>
  <c r="AV207" i="1"/>
  <c r="F182" i="1"/>
  <c r="P22" i="1"/>
  <c r="F180" i="1"/>
  <c r="P207" i="1"/>
  <c r="AU26" i="1"/>
  <c r="F50" i="1"/>
  <c r="AU177" i="1"/>
  <c r="AY139" i="1"/>
  <c r="F155" i="1"/>
  <c r="AY177" i="1"/>
  <c r="Y18" i="1" l="1"/>
  <c r="F234" i="1"/>
  <c r="AR22" i="1"/>
  <c r="F205" i="1"/>
  <c r="AR207" i="1"/>
  <c r="AR63" i="1"/>
  <c r="F98" i="1"/>
  <c r="AW18" i="1"/>
  <c r="F213" i="1"/>
  <c r="P18" i="1"/>
  <c r="F210" i="1"/>
  <c r="O22" i="1"/>
  <c r="F179" i="1"/>
  <c r="O207" i="1"/>
  <c r="F175" i="1"/>
  <c r="AR139" i="1"/>
  <c r="AY22" i="1"/>
  <c r="AY207" i="1"/>
  <c r="F185" i="1"/>
  <c r="S18" i="1"/>
  <c r="F222" i="1"/>
  <c r="AU22" i="1"/>
  <c r="F196" i="1"/>
  <c r="H16" i="2" s="1"/>
  <c r="AU207" i="1"/>
  <c r="AU63" i="1"/>
  <c r="F89" i="1"/>
  <c r="AV18" i="1"/>
  <c r="F212" i="1"/>
  <c r="X18" i="1"/>
  <c r="F233" i="1"/>
  <c r="F166" i="1"/>
  <c r="AU139" i="1"/>
  <c r="AU18" i="1" l="1"/>
  <c r="F226" i="1"/>
  <c r="H18" i="2"/>
  <c r="I16" i="2"/>
  <c r="I18" i="2" s="1"/>
  <c r="O18" i="1"/>
  <c r="F209" i="1"/>
  <c r="AR18" i="1"/>
  <c r="F235" i="1"/>
  <c r="AY18" i="1"/>
  <c r="F215" i="1"/>
</calcChain>
</file>

<file path=xl/sharedStrings.xml><?xml version="1.0" encoding="utf-8"?>
<sst xmlns="http://schemas.openxmlformats.org/spreadsheetml/2006/main" count="1766" uniqueCount="170">
  <si>
    <t>Smeta.RU  (495) 974-1589</t>
  </si>
  <si>
    <t>_PS_</t>
  </si>
  <si>
    <t>Smeta.RU</t>
  </si>
  <si>
    <t/>
  </si>
  <si>
    <t>09-01-02</t>
  </si>
  <si>
    <t>09-01-02 Транспортировка и размещение отходов</t>
  </si>
  <si>
    <t>СК-60/24</t>
  </si>
  <si>
    <t>Сметные нормы списания</t>
  </si>
  <si>
    <t>Коды ОКП для ТСН-2001 МГЭ Дополнение 75</t>
  </si>
  <si>
    <t>ТСН-2001 (МГЭ) Доп 75 -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</si>
  <si>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</si>
  <si>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</si>
  <si>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</si>
  <si>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</si>
  <si>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</si>
  <si>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Транспортировка и размещение отходов</t>
  </si>
  <si>
    <t>Новый раздел</t>
  </si>
  <si>
    <t>Транспортировка и размещение грунта  (в траншее) (ЮЗАО)</t>
  </si>
  <si>
    <t>)*1,1</t>
  </si>
  <si>
    <t>Поправка: О.П. п.3.4.30.в</t>
  </si>
  <si>
    <t>1</t>
  </si>
  <si>
    <t>15.2-54-4</t>
  </si>
  <si>
    <t>Перевозка грунтов скальных и дисперсных несвязных на расстояние до 54 км автосамосвалами грузоподъемностью до 10 т</t>
  </si>
  <si>
    <t>т</t>
  </si>
  <si>
    <t>ТСН-2001.15 Доп. 68, Сб. 2, т. 54, поз. 4</t>
  </si>
  <si>
    <t>Транспортные затраты</t>
  </si>
  <si>
    <t>ТСН-2001.15-1. Перевозка грунта</t>
  </si>
  <si>
    <t>ТСН-2001.15-1-3</t>
  </si>
  <si>
    <t>2</t>
  </si>
  <si>
    <t>15.1-1102-01</t>
  </si>
  <si>
    <t>Отходы грунта при проведении открытых земляных работ практически неопасные</t>
  </si>
  <si>
    <t>1 Т</t>
  </si>
  <si>
    <t>ТСН-2001.15 Доп. 56, Сб. 1, т. 1102, поз. 1</t>
  </si>
  <si>
    <t>ТСН-2001.15-1. Перевозка строительного мусора</t>
  </si>
  <si>
    <t>ТСН-2001.15-1-5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</si>
  <si>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</si>
  <si>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</si>
  <si>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</si>
  <si>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</si>
  <si>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</si>
  <si>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</si>
  <si>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</si>
  <si>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</si>
  <si>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</si>
  <si>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</si>
  <si>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</si>
  <si>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</si>
  <si>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</si>
  <si>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</si>
  <si>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</si>
  <si>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</si>
  <si>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</si>
  <si>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</si>
  <si>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</si>
  <si>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</si>
  <si>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</si>
  <si>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</si>
  <si>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</si>
  <si>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</si>
  <si>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</si>
  <si>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</si>
  <si>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</si>
  <si>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</si>
  <si>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</si>
  <si>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</si>
  <si>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</si>
  <si>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</si>
  <si>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</si>
  <si>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</si>
  <si>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</si>
  <si>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</si>
  <si>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</si>
  <si>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</si>
  <si>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</si>
  <si>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</si>
  <si>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</si>
  <si>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</si>
  <si>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</si>
  <si>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</si>
  <si>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</si>
  <si>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</si>
  <si>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</si>
  <si>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</si>
  <si>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</si>
  <si>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</si>
  <si>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</si>
  <si>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</si>
  <si>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</si>
  <si>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</si>
  <si>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Транспортировка строительного мусора (в траншее) (ЮЗАО)</t>
  </si>
  <si>
    <t>3</t>
  </si>
  <si>
    <t>15.2-50-10</t>
  </si>
  <si>
    <t>Перевозка строительного мусора на расстояние до 50 км автосамосвалами грузоподъемностью до 10 т</t>
  </si>
  <si>
    <t>ТСН-2001.15 Доп. 68, Сб. 2, т. 50, поз. 10</t>
  </si>
  <si>
    <t>4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</si>
  <si>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</si>
  <si>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</si>
  <si>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</si>
  <si>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5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</si>
  <si>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</si>
  <si>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</si>
  <si>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</si>
  <si>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6</t>
  </si>
  <si>
    <t>15.1-1200-01</t>
  </si>
  <si>
    <t>Лом бортовых камней, брусчатки, булыжных камней и прочие отходы изделий из природного камня, практически неопасный</t>
  </si>
  <si>
    <t>ТСН-2001.15 Доп. 56, Сб. 1, т. 1200, поз. 1</t>
  </si>
  <si>
    <t>Транспортировка и размещение грунта  (в трубах) (ЮЗАО)</t>
  </si>
  <si>
    <t>7</t>
  </si>
  <si>
    <t>8</t>
  </si>
  <si>
    <t>9</t>
  </si>
  <si>
    <t>10</t>
  </si>
  <si>
    <t>11</t>
  </si>
  <si>
    <t>12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</si>
  <si>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</si>
  <si>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</si>
  <si>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</si>
  <si>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13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</si>
  <si>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</si>
  <si>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</si>
  <si>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</si>
  <si>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</si>
  <si>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</si>
  <si>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</si>
  <si>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МГЭ, строительство</t>
  </si>
  <si>
    <t>214</t>
  </si>
  <si>
    <t>_OBSM_</t>
  </si>
  <si>
    <t>9999990007</t>
  </si>
  <si>
    <t>Стоимость прочих машин (ЭСН)</t>
  </si>
  <si>
    <t>руб.</t>
  </si>
  <si>
    <t>Реконструкция 4ПКЛ-10кВ направлением ПС 110/10кВ № 397 Семеновская с.2 - РП-10кВ № 11182Б, ПС 110/10кВ № 397 Семеновская с.2 - РП-10кВ № 11182 Г, ПС 110/10кВ № 397 Семеновская с.2 - РП-10кВ № 11182 Г, ПС 110/10кВ №397 Семеновская с.2 - РП-10кВ № 11182 А, в т.ч. ПИР: г.Москва, Нахимовский проспект для нужд МКС - филиала ПАО "Россети Московский регион"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</si>
  <si>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</si>
  <si>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</si>
  <si>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</si>
  <si>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</si>
  <si>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</si>
  <si>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</si>
  <si>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</si>
  <si>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</si>
  <si>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</si>
  <si>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</si>
  <si>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</si>
  <si>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</si>
  <si>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</si>
  <si>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</si>
  <si>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</si>
  <si>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</si>
  <si>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</si>
  <si>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</si>
  <si>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</si>
  <si>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</si>
  <si>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</si>
  <si>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</si>
  <si>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</si>
  <si>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</si>
  <si>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</si>
  <si>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</si>
  <si>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4ПКЛ-10кВ направлением ПС 110/10кВ № 397 Семеновская с.2 - РП-10кВ № 11182Б, ПС 110/10кВ № 397 Семеновская с.2 - РП-10кВ № 11182 Г, ПС 110/10кВ № 397 Семеновская с.2 - РП-10кВ № 11182 Г, ПС 110/10кВ №397 Семеновская с.2 - РП-10кВ № 11182 А, в т.ч. ПИР: г.Москва, Нахимовский проспект для нужд МКС - филиала ПАО "Россети Московский регион". 09-01-02 Транспортировка и размещение отходов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</si>
  <si>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</si>
  <si>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МГЭ, строительство №214 январь 2025 года</t>
  </si>
  <si>
    <t>ЭМ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</si>
  <si>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</si>
  <si>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</si>
  <si>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</si>
  <si>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</si>
  <si>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</si>
  <si>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</si>
  <si>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</si>
  <si>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Реконструкция 4ПКЛ-10кВ направлением ПС 110/10кВ № 397 Семеновская с.2 - РП-10кВ № 11182Б, ПС 110/10кВ № 397 Семеновская с.2 - РП-10кВ № 11182 Г, ПС 110/10кВ № 397 Семеновская с.2 - РП-10кВ № 11182 Г, ПС 110/10кВ №397 Семеновская с.2 - РП-10кВ № 11182 А, в т.ч. ПИР: г.Москва, Нахимовский проспект для нужд МКС - филиала ПАО "Россети Московский регион". </t>
  </si>
  <si>
    <t xml:space="preserve"> Транспортировка и размещение отходов</t>
  </si>
  <si>
    <t>Транспортировка строительного мусора (в трубах) (ЮЗАО)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</si>
</sst>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/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0" fillId="0" borderId="0" xfId="0" applyNumberFormat="1"/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 xr:uid="{EE9B9901-E18D-471A-A014-B5E72A6E2D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83873-9129-4065-B9FD-4308C31A9013}">
  <sheetPr>
    <pageSetUpPr fitToPage="1"/>
  </sheetPr>
  <dimension ref="A1:AQ131"/>
  <sheetViews>
    <sheetView tabSelected="1" zoomScaleNormal="100" workbookViewId="0">
      <selection activeCell="A87" sqref="A87:K8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8.85546875" bestFit="1" customWidth="1"/>
    <col min="7" max="7" width="8.5703125" bestFit="1" customWidth="1"/>
    <col min="9" max="9" width="10.140625" bestFit="1" customWidth="1"/>
    <col min="11" max="11" width="11.28515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9" t="s">
        <v>155</v>
      </c>
      <c r="K2" s="29"/>
    </row>
    <row r="3" spans="1:42" ht="63" x14ac:dyDescent="0.25">
      <c r="A3" s="11" t="s">
        <v>167</v>
      </c>
      <c r="B3" s="11"/>
      <c r="C3" s="11"/>
      <c r="D3" s="11"/>
      <c r="E3" s="11"/>
      <c r="F3" s="11"/>
      <c r="G3" s="11"/>
      <c r="H3" s="11"/>
      <c r="I3" s="11"/>
      <c r="J3" s="11"/>
      <c r="K3" s="11"/>
      <c r="AP3" s="30" t="s">
        <v>156</v>
      </c>
    </row>
    <row r="4" spans="1:42" x14ac:dyDescent="0.2">
      <c r="A4" s="12" t="s">
        <v>131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11" t="str">
        <f>CONCATENATE( "ЛОКАЛЬНАЯ СМЕТА № ",IF(Source!F12&lt;&gt;"Новый объект", Source!F12, ""))</f>
        <v>ЛОКАЛЬНАЯ СМЕТА № 09-01-02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14" t="s">
        <v>168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42" x14ac:dyDescent="0.2">
      <c r="A9" s="15" t="s">
        <v>132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17" t="str">
        <f>CONCATENATE( "Основание: чертежи № ", Source!J12)</f>
        <v>Основание: чертежи № СК-60/24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42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9" t="s">
        <v>133</v>
      </c>
      <c r="J13" s="19" t="s">
        <v>134</v>
      </c>
      <c r="K13" s="10"/>
    </row>
    <row r="14" spans="1:42" ht="15" x14ac:dyDescent="0.25">
      <c r="A14" s="10"/>
      <c r="B14" s="10"/>
      <c r="C14" s="10"/>
      <c r="D14" s="10"/>
      <c r="E14" s="20" t="s">
        <v>135</v>
      </c>
      <c r="F14" s="20"/>
      <c r="G14" s="20"/>
      <c r="H14" s="20"/>
      <c r="I14" s="21">
        <f>I15+I16+I17+I18</f>
        <v>36.03</v>
      </c>
      <c r="J14" s="21">
        <f>J15+J16+J17+J18</f>
        <v>589.91</v>
      </c>
      <c r="K14" s="22" t="s">
        <v>163</v>
      </c>
    </row>
    <row r="15" spans="1:42" ht="14.25" x14ac:dyDescent="0.2">
      <c r="A15" s="10"/>
      <c r="B15" s="10"/>
      <c r="C15" s="10"/>
      <c r="D15" s="10"/>
      <c r="E15" s="23" t="s">
        <v>136</v>
      </c>
      <c r="F15" s="23"/>
      <c r="G15" s="23"/>
      <c r="H15" s="23"/>
      <c r="I15" s="24">
        <f>ROUND(SUM(X1:X124)/1000, 2)</f>
        <v>0</v>
      </c>
      <c r="J15" s="24">
        <f>ROUND((Source!F224)/1000, 2)</f>
        <v>0</v>
      </c>
      <c r="K15" s="10" t="s">
        <v>163</v>
      </c>
    </row>
    <row r="16" spans="1:42" ht="14.25" x14ac:dyDescent="0.2">
      <c r="A16" s="10"/>
      <c r="B16" s="10"/>
      <c r="C16" s="10"/>
      <c r="D16" s="10"/>
      <c r="E16" s="23" t="s">
        <v>137</v>
      </c>
      <c r="F16" s="23"/>
      <c r="G16" s="23"/>
      <c r="H16" s="23"/>
      <c r="I16" s="24">
        <f>ROUND(SUM(Y1:Y124)/1000, 2)</f>
        <v>0</v>
      </c>
      <c r="J16" s="24">
        <f>ROUND((Source!F225)/1000, 2)</f>
        <v>0</v>
      </c>
      <c r="K16" s="10" t="s">
        <v>163</v>
      </c>
    </row>
    <row r="17" spans="1:42" ht="14.25" x14ac:dyDescent="0.2">
      <c r="A17" s="10"/>
      <c r="B17" s="10"/>
      <c r="C17" s="10"/>
      <c r="D17" s="10"/>
      <c r="E17" s="23" t="s">
        <v>138</v>
      </c>
      <c r="F17" s="23"/>
      <c r="G17" s="23"/>
      <c r="H17" s="23"/>
      <c r="I17" s="24">
        <f>ROUND(SUM(Z1:Z124)/1000, 2)</f>
        <v>0</v>
      </c>
      <c r="J17" s="24">
        <f>ROUND((Source!F216)/1000, 2)</f>
        <v>0</v>
      </c>
      <c r="K17" s="10" t="s">
        <v>163</v>
      </c>
    </row>
    <row r="18" spans="1:42" ht="14.25" x14ac:dyDescent="0.2">
      <c r="A18" s="10"/>
      <c r="B18" s="10"/>
      <c r="C18" s="10"/>
      <c r="D18" s="10"/>
      <c r="E18" s="23" t="s">
        <v>139</v>
      </c>
      <c r="F18" s="23"/>
      <c r="G18" s="23"/>
      <c r="H18" s="23"/>
      <c r="I18" s="24">
        <f>ROUND(SUM(AA1:AA124)/1000, 2)</f>
        <v>36.03</v>
      </c>
      <c r="J18" s="24">
        <f>ROUND((Source!F226+Source!F227)/1000, 2)</f>
        <v>589.91</v>
      </c>
      <c r="K18" s="10" t="s">
        <v>163</v>
      </c>
    </row>
    <row r="19" spans="1:42" ht="14.25" x14ac:dyDescent="0.2">
      <c r="A19" s="10"/>
      <c r="B19" s="10"/>
      <c r="C19" s="10"/>
      <c r="D19" s="10"/>
      <c r="E19" s="23" t="s">
        <v>140</v>
      </c>
      <c r="F19" s="23"/>
      <c r="G19" s="23"/>
      <c r="H19" s="23"/>
      <c r="I19" s="24">
        <f>ROUND(SUM(W1:W124)/1000, 2)</f>
        <v>0</v>
      </c>
      <c r="J19" s="24">
        <f>(Source!F222+ Source!F221)/1000</f>
        <v>0</v>
      </c>
      <c r="K19" s="10" t="s">
        <v>163</v>
      </c>
    </row>
    <row r="20" spans="1:42" ht="14.25" x14ac:dyDescent="0.2">
      <c r="A20" s="10"/>
      <c r="B20" s="10"/>
      <c r="C20" s="10"/>
      <c r="D20" s="10"/>
      <c r="E20" s="23" t="s">
        <v>141</v>
      </c>
      <c r="F20" s="23"/>
      <c r="G20" s="23"/>
      <c r="H20" s="23"/>
      <c r="I20" s="24">
        <f>SUM(AB1:AB124)</f>
        <v>0</v>
      </c>
      <c r="J20" s="24"/>
      <c r="K20" s="10" t="s">
        <v>142</v>
      </c>
    </row>
    <row r="21" spans="1:42" ht="14.25" hidden="1" x14ac:dyDescent="0.2">
      <c r="A21" s="10"/>
      <c r="B21" s="10"/>
      <c r="C21" s="10"/>
      <c r="D21" s="10"/>
      <c r="E21" s="23" t="s">
        <v>143</v>
      </c>
      <c r="F21" s="23"/>
      <c r="G21" s="23"/>
      <c r="H21" s="23"/>
      <c r="I21" s="24"/>
      <c r="J21" s="24"/>
      <c r="K21" s="10"/>
    </row>
    <row r="22" spans="1:42" ht="14.25" hidden="1" x14ac:dyDescent="0.2">
      <c r="A22" s="10"/>
      <c r="B22" s="10"/>
      <c r="C22" s="10"/>
      <c r="D22" s="10"/>
      <c r="E22" s="25" t="s">
        <v>74</v>
      </c>
      <c r="F22" s="25"/>
      <c r="G22" s="25"/>
      <c r="H22" s="25"/>
      <c r="I22" s="24">
        <f>ROUND(SUM(AE1:AE124)/1000, 2)</f>
        <v>0</v>
      </c>
      <c r="J22" s="24">
        <f>SUM(AF1:AF124)/1000</f>
        <v>0</v>
      </c>
      <c r="K22" s="10" t="s">
        <v>163</v>
      </c>
    </row>
    <row r="23" spans="1:42" ht="14.25" x14ac:dyDescent="0.2">
      <c r="A23" s="10"/>
      <c r="B23" s="10"/>
      <c r="C23" s="10"/>
      <c r="D23" s="10"/>
      <c r="E23" s="10"/>
      <c r="F23" s="26"/>
      <c r="G23" s="26"/>
      <c r="H23" s="26"/>
      <c r="I23" s="24"/>
      <c r="J23" s="24"/>
      <c r="K23" s="10"/>
    </row>
    <row r="24" spans="1:42" ht="14.25" x14ac:dyDescent="0.2">
      <c r="A24" s="10" t="s">
        <v>157</v>
      </c>
      <c r="B24" s="10"/>
      <c r="C24" s="10"/>
      <c r="D24" s="10"/>
      <c r="E24" s="10"/>
      <c r="F24" s="26"/>
      <c r="G24" s="26"/>
      <c r="H24" s="26"/>
      <c r="I24" s="24"/>
      <c r="J24" s="24"/>
      <c r="K24" s="10"/>
    </row>
    <row r="25" spans="1:42" ht="18.75" customHeight="1" x14ac:dyDescent="0.2">
      <c r="A25" s="17" t="s">
        <v>158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1" t="s">
        <v>158</v>
      </c>
    </row>
    <row r="26" spans="1:42" ht="114" x14ac:dyDescent="0.2">
      <c r="A26" s="27" t="s">
        <v>144</v>
      </c>
      <c r="B26" s="27" t="s">
        <v>145</v>
      </c>
      <c r="C26" s="27" t="s">
        <v>146</v>
      </c>
      <c r="D26" s="27" t="s">
        <v>147</v>
      </c>
      <c r="E26" s="27" t="s">
        <v>148</v>
      </c>
      <c r="F26" s="27" t="s">
        <v>149</v>
      </c>
      <c r="G26" s="28" t="s">
        <v>150</v>
      </c>
      <c r="H26" s="28" t="s">
        <v>151</v>
      </c>
      <c r="I26" s="27" t="s">
        <v>152</v>
      </c>
      <c r="J26" s="27" t="s">
        <v>153</v>
      </c>
      <c r="K26" s="27" t="s">
        <v>154</v>
      </c>
    </row>
    <row r="27" spans="1:42" ht="14.25" x14ac:dyDescent="0.2">
      <c r="A27" s="27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</row>
    <row r="29" spans="1:42" ht="16.5" x14ac:dyDescent="0.25">
      <c r="A29" s="32" t="str">
        <f>CONCATENATE("Локальная смета: ",IF(Source!G20&lt;&gt;"Новая локальная смета", Source!G20, ""))</f>
        <v>Локальная смета: Транспортировка и размещение отходов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42" ht="16.5" x14ac:dyDescent="0.25">
      <c r="A31" s="32" t="str">
        <f>CONCATENATE("Раздел: ",IF(Source!G24&lt;&gt;"Новый раздел", Source!G24, ""))</f>
        <v>Раздел: Транспортировка и размещение грунта  (в траншее) (ЮЗАО)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42" ht="57" x14ac:dyDescent="0.2">
      <c r="A32" s="33">
        <v>1</v>
      </c>
      <c r="B32" s="33" t="str">
        <f>Source!F28</f>
        <v>15.2-54-4</v>
      </c>
      <c r="C32" s="33" t="s">
        <v>22</v>
      </c>
      <c r="D32" s="35" t="str">
        <f>Source!H28</f>
        <v>т</v>
      </c>
      <c r="E32" s="34">
        <f>Source!I28</f>
        <v>134.17250000000001</v>
      </c>
      <c r="F32" s="37"/>
      <c r="G32" s="36"/>
      <c r="H32" s="34"/>
      <c r="I32" s="37"/>
      <c r="J32" s="34"/>
      <c r="K32" s="37"/>
      <c r="Q32">
        <f>ROUND((Source!DN28/100)*ROUND((ROUND((Source!AF28*Source!AV28*Source!I28),2)),2), 2)</f>
        <v>0</v>
      </c>
      <c r="R32">
        <f>Source!X28</f>
        <v>0</v>
      </c>
      <c r="S32">
        <f>ROUND((Source!DO28/100)*ROUND((ROUND((Source!AF28*Source!AV28*Source!I28),2)),2), 2)</f>
        <v>0</v>
      </c>
      <c r="T32">
        <f>Source!Y28</f>
        <v>0</v>
      </c>
      <c r="U32">
        <f>ROUND((175/100)*ROUND((ROUND((Source!AE28*Source!AV28*Source!I28),2)),2), 2)</f>
        <v>0</v>
      </c>
      <c r="V32">
        <f>ROUND((160/100)*ROUND(ROUND((ROUND((Source!AE28*Source!AV28*Source!I28),2)*Source!BS28),2), 2), 2)</f>
        <v>0</v>
      </c>
      <c r="AI32">
        <v>0</v>
      </c>
    </row>
    <row r="33" spans="1:43" x14ac:dyDescent="0.2">
      <c r="C33" s="38" t="str">
        <f>"Объем: "&amp;Source!I28&amp;"=76,67*"&amp;"1,75"</f>
        <v>Объем: 134,1725=76,67*1,75</v>
      </c>
    </row>
    <row r="34" spans="1:43" ht="14.25" x14ac:dyDescent="0.2">
      <c r="A34" s="39"/>
      <c r="B34" s="39"/>
      <c r="C34" s="39" t="s">
        <v>159</v>
      </c>
      <c r="D34" s="40"/>
      <c r="E34" s="41"/>
      <c r="F34" s="42">
        <f>Source!AM28</f>
        <v>45.85</v>
      </c>
      <c r="G34" s="43" t="str">
        <f>Source!DE28</f>
        <v/>
      </c>
      <c r="H34" s="41">
        <f>Source!AV28</f>
        <v>1</v>
      </c>
      <c r="I34" s="42">
        <f>(ROUND((ROUND(((Source!ET28)*Source!AV28*Source!I28),2)),2)+ROUND((ROUND(((Source!AE28-(Source!EU28))*Source!AV28*Source!I28),2)),2))</f>
        <v>6151.81</v>
      </c>
      <c r="J34" s="41">
        <f>IF(Source!BB28&lt;&gt; 0, Source!BB28, 1)</f>
        <v>18.93</v>
      </c>
      <c r="K34" s="42">
        <f>Source!Q28</f>
        <v>116453.75999999999</v>
      </c>
    </row>
    <row r="35" spans="1:43" ht="15" x14ac:dyDescent="0.25">
      <c r="C35" s="22" t="s">
        <v>160</v>
      </c>
      <c r="H35" s="44">
        <f>I34+0</f>
        <v>6151.81</v>
      </c>
      <c r="I35" s="44"/>
      <c r="J35" s="44">
        <f>K34+0</f>
        <v>116453.75999999999</v>
      </c>
      <c r="K35" s="44"/>
      <c r="O35" s="45">
        <f>I34+0</f>
        <v>6151.81</v>
      </c>
      <c r="P35" s="45">
        <f>K34+0</f>
        <v>116453.75999999999</v>
      </c>
      <c r="X35">
        <f>IF(Source!BI28&lt;=1,I34-0, 0)</f>
        <v>0</v>
      </c>
      <c r="Y35">
        <f>IF(Source!BI28=2,I34-0, 0)</f>
        <v>0</v>
      </c>
      <c r="Z35">
        <f>IF(Source!BI28=3,I34-0, 0)</f>
        <v>0</v>
      </c>
      <c r="AA35">
        <f>IF(Source!BI28=4,I34,0)</f>
        <v>6151.81</v>
      </c>
    </row>
    <row r="37" spans="1:43" ht="42.75" x14ac:dyDescent="0.2">
      <c r="A37" s="33">
        <v>2</v>
      </c>
      <c r="B37" s="33" t="str">
        <f>Source!F29</f>
        <v>15.1-1102-01</v>
      </c>
      <c r="C37" s="33" t="s">
        <v>30</v>
      </c>
      <c r="D37" s="35" t="str">
        <f>Source!H29</f>
        <v>1 Т</v>
      </c>
      <c r="E37" s="34">
        <f>Source!I29</f>
        <v>134.17250000000001</v>
      </c>
      <c r="F37" s="37"/>
      <c r="G37" s="36"/>
      <c r="H37" s="34"/>
      <c r="I37" s="37"/>
      <c r="J37" s="34"/>
      <c r="K37" s="37"/>
      <c r="Q37">
        <f>ROUND((Source!DN29/100)*ROUND((ROUND((Source!AF29*Source!AV29*Source!I29),2)),2), 2)</f>
        <v>0</v>
      </c>
      <c r="R37">
        <f>Source!X29</f>
        <v>0</v>
      </c>
      <c r="S37">
        <f>ROUND((Source!DO29/100)*ROUND((ROUND((Source!AF29*Source!AV29*Source!I29),2)),2), 2)</f>
        <v>0</v>
      </c>
      <c r="T37">
        <f>Source!Y29</f>
        <v>0</v>
      </c>
      <c r="U37">
        <f>ROUND((175/100)*ROUND((ROUND((Source!AE29*Source!AV29*Source!I29),2)),2), 2)</f>
        <v>0</v>
      </c>
      <c r="V37">
        <f>ROUND((160/100)*ROUND(ROUND((ROUND((Source!AE29*Source!AV29*Source!I29),2)*Source!BS29),2), 2), 2)</f>
        <v>0</v>
      </c>
      <c r="AI37">
        <v>0</v>
      </c>
    </row>
    <row r="38" spans="1:43" ht="14.25" x14ac:dyDescent="0.2">
      <c r="A38" s="39"/>
      <c r="B38" s="39"/>
      <c r="C38" s="39" t="s">
        <v>159</v>
      </c>
      <c r="D38" s="40"/>
      <c r="E38" s="41"/>
      <c r="F38" s="42">
        <f>Source!AM29</f>
        <v>12.61</v>
      </c>
      <c r="G38" s="43" t="str">
        <f>Source!DE29</f>
        <v/>
      </c>
      <c r="H38" s="41">
        <f>Source!AV29</f>
        <v>1</v>
      </c>
      <c r="I38" s="42">
        <f>(ROUND((ROUND(((Source!ET29)*Source!AV29*Source!I29),2)),2)+ROUND((ROUND(((Source!AE29-(Source!EU29))*Source!AV29*Source!I29),2)),2))</f>
        <v>1691.92</v>
      </c>
      <c r="J38" s="41">
        <f>IF(Source!BB29&lt;&gt; 0, Source!BB29, 1)</f>
        <v>13.26</v>
      </c>
      <c r="K38" s="42">
        <f>Source!Q29</f>
        <v>22434.86</v>
      </c>
    </row>
    <row r="39" spans="1:43" ht="15" x14ac:dyDescent="0.25">
      <c r="C39" s="22" t="s">
        <v>160</v>
      </c>
      <c r="H39" s="44">
        <f>I38+0</f>
        <v>1691.92</v>
      </c>
      <c r="I39" s="44"/>
      <c r="J39" s="44">
        <f>K38+0</f>
        <v>22434.86</v>
      </c>
      <c r="K39" s="44"/>
      <c r="O39" s="45">
        <f>I38+0</f>
        <v>1691.92</v>
      </c>
      <c r="P39" s="45">
        <f>K38+0</f>
        <v>22434.86</v>
      </c>
      <c r="X39">
        <f>IF(Source!BI29&lt;=1,I38-0, 0)</f>
        <v>0</v>
      </c>
      <c r="Y39">
        <f>IF(Source!BI29=2,I38-0, 0)</f>
        <v>0</v>
      </c>
      <c r="Z39">
        <f>IF(Source!BI29=3,I38-0, 0)</f>
        <v>0</v>
      </c>
      <c r="AA39">
        <f>IF(Source!BI29=4,I38,0)</f>
        <v>1691.92</v>
      </c>
    </row>
    <row r="42" spans="1:43" ht="15" x14ac:dyDescent="0.25">
      <c r="A42" s="48" t="str">
        <f>CONCATENATE("Итого по разделу: ",IF(Source!G31&lt;&gt;"Новый раздел", Source!G31, ""))</f>
        <v>Итого по разделу: Транспортировка и размещение грунта  (в траншее) (ЮЗАО)</v>
      </c>
      <c r="B42" s="48"/>
      <c r="C42" s="48"/>
      <c r="D42" s="48"/>
      <c r="E42" s="48"/>
      <c r="F42" s="48"/>
      <c r="G42" s="48"/>
      <c r="H42" s="47">
        <f>SUM(O31:O41)</f>
        <v>7843.7300000000005</v>
      </c>
      <c r="I42" s="46"/>
      <c r="J42" s="47">
        <f>SUM(P31:P41)</f>
        <v>138888.62</v>
      </c>
      <c r="K42" s="46"/>
      <c r="AQ42" s="49" t="str">
        <f>CONCATENATE("Итого по разделу: ",IF(Source!G31&lt;&gt;"Новый раздел", Source!G31, ""))</f>
        <v>Итого по разделу: Транспортировка и размещение грунта  (в траншее) (ЮЗАО)</v>
      </c>
    </row>
    <row r="43" spans="1:43" hidden="1" x14ac:dyDescent="0.2">
      <c r="A43" t="s">
        <v>161</v>
      </c>
      <c r="H43">
        <f>SUM(AC31:AC42)</f>
        <v>0</v>
      </c>
      <c r="J43">
        <f>SUM(AD31:AD42)</f>
        <v>0</v>
      </c>
    </row>
    <row r="44" spans="1:43" hidden="1" x14ac:dyDescent="0.2">
      <c r="A44" t="s">
        <v>162</v>
      </c>
      <c r="H44">
        <f>SUM(AE31:AE43)</f>
        <v>0</v>
      </c>
      <c r="J44">
        <f>SUM(AF31:AF43)</f>
        <v>0</v>
      </c>
    </row>
    <row r="46" spans="1:43" ht="16.5" x14ac:dyDescent="0.25">
      <c r="A46" s="32" t="str">
        <f>CONCATENATE("Раздел: ",IF(Source!G61&lt;&gt;"Новый раздел", Source!G61, ""))</f>
        <v>Раздел: Транспортировка строительного мусора (в траншее) (ЮЗАО)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</row>
    <row r="47" spans="1:43" ht="42.75" x14ac:dyDescent="0.2">
      <c r="A47" s="33">
        <v>3</v>
      </c>
      <c r="B47" s="33" t="str">
        <f>Source!F65</f>
        <v>15.2-50-10</v>
      </c>
      <c r="C47" s="33" t="s">
        <v>92</v>
      </c>
      <c r="D47" s="35" t="str">
        <f>Source!H65</f>
        <v>т</v>
      </c>
      <c r="E47" s="34">
        <f>Source!I65</f>
        <v>93.634500000000003</v>
      </c>
      <c r="F47" s="37"/>
      <c r="G47" s="36"/>
      <c r="H47" s="34"/>
      <c r="I47" s="37"/>
      <c r="J47" s="34"/>
      <c r="K47" s="37"/>
      <c r="Q47">
        <f>ROUND((Source!DN65/100)*ROUND((ROUND((Source!AF65*Source!AV65*Source!I65),2)),2), 2)</f>
        <v>0</v>
      </c>
      <c r="R47">
        <f>Source!X65</f>
        <v>0</v>
      </c>
      <c r="S47">
        <f>ROUND((Source!DO65/100)*ROUND((ROUND((Source!AF65*Source!AV65*Source!I65),2)),2), 2)</f>
        <v>0</v>
      </c>
      <c r="T47">
        <f>Source!Y65</f>
        <v>0</v>
      </c>
      <c r="U47">
        <f>ROUND((175/100)*ROUND((ROUND((Source!AE65*Source!AV65*Source!I65),2)),2), 2)</f>
        <v>0</v>
      </c>
      <c r="V47">
        <f>ROUND((160/100)*ROUND(ROUND((ROUND((Source!AE65*Source!AV65*Source!I65),2)*Source!BS65),2), 2), 2)</f>
        <v>0</v>
      </c>
      <c r="AI47">
        <v>0</v>
      </c>
    </row>
    <row r="48" spans="1:43" x14ac:dyDescent="0.2">
      <c r="C48" s="38" t="str">
        <f>"Объем: "&amp;Source!I65&amp;"="&amp;Source!I66&amp;"+"&amp;""&amp;Source!I67&amp;"+"&amp;""&amp;Source!I68&amp;""</f>
        <v>Объем: 93,6345=76,656+16,632+0,3465</v>
      </c>
    </row>
    <row r="49" spans="1:35" ht="14.25" x14ac:dyDescent="0.2">
      <c r="A49" s="39"/>
      <c r="B49" s="39"/>
      <c r="C49" s="39" t="s">
        <v>159</v>
      </c>
      <c r="D49" s="40"/>
      <c r="E49" s="41"/>
      <c r="F49" s="42">
        <f>Source!AM65</f>
        <v>42.72</v>
      </c>
      <c r="G49" s="43" t="str">
        <f>Source!DE65</f>
        <v/>
      </c>
      <c r="H49" s="41">
        <f>Source!AV65</f>
        <v>1</v>
      </c>
      <c r="I49" s="42">
        <f>(ROUND((ROUND(((Source!ET65)*Source!AV65*Source!I65),2)),2)+ROUND((ROUND(((Source!AE65-(Source!EU65))*Source!AV65*Source!I65),2)),2))</f>
        <v>4000.07</v>
      </c>
      <c r="J49" s="41">
        <f>IF(Source!BB65&lt;&gt; 0, Source!BB65, 1)</f>
        <v>18.95</v>
      </c>
      <c r="K49" s="42">
        <f>Source!Q65</f>
        <v>75801.33</v>
      </c>
    </row>
    <row r="50" spans="1:35" ht="15" x14ac:dyDescent="0.25">
      <c r="C50" s="22" t="s">
        <v>160</v>
      </c>
      <c r="H50" s="44">
        <f>I49+0</f>
        <v>4000.07</v>
      </c>
      <c r="I50" s="44"/>
      <c r="J50" s="44">
        <f>K49+0</f>
        <v>75801.33</v>
      </c>
      <c r="K50" s="44"/>
      <c r="O50" s="45">
        <f>I49+0</f>
        <v>4000.07</v>
      </c>
      <c r="P50" s="45">
        <f>K49+0</f>
        <v>75801.33</v>
      </c>
      <c r="X50">
        <f>IF(Source!BI65&lt;=1,I49-0, 0)</f>
        <v>0</v>
      </c>
      <c r="Y50">
        <f>IF(Source!BI65=2,I49-0, 0)</f>
        <v>0</v>
      </c>
      <c r="Z50">
        <f>IF(Source!BI65=3,I49-0, 0)</f>
        <v>0</v>
      </c>
      <c r="AA50">
        <f>IF(Source!BI65=4,I49,0)</f>
        <v>4000.07</v>
      </c>
    </row>
    <row r="52" spans="1:35" ht="42.75" x14ac:dyDescent="0.2">
      <c r="A52" s="33">
        <v>4</v>
      </c>
      <c r="B52" s="33" t="str">
        <f>Source!F66</f>
        <v>15.1-1300-02</v>
      </c>
      <c r="C52" s="33" t="s">
        <v>96</v>
      </c>
      <c r="D52" s="35" t="str">
        <f>Source!H66</f>
        <v>1 Т</v>
      </c>
      <c r="E52" s="34">
        <f>Source!I66</f>
        <v>76.656000000000006</v>
      </c>
      <c r="F52" s="37"/>
      <c r="G52" s="36"/>
      <c r="H52" s="34"/>
      <c r="I52" s="37"/>
      <c r="J52" s="34"/>
      <c r="K52" s="37"/>
      <c r="Q52">
        <f>ROUND((Source!DN66/100)*ROUND((ROUND((Source!AF66*Source!AV66*Source!I66),2)),2), 2)</f>
        <v>0</v>
      </c>
      <c r="R52">
        <f>Source!X66</f>
        <v>0</v>
      </c>
      <c r="S52">
        <f>ROUND((Source!DO66/100)*ROUND((ROUND((Source!AF66*Source!AV66*Source!I66),2)),2), 2)</f>
        <v>0</v>
      </c>
      <c r="T52">
        <f>Source!Y66</f>
        <v>0</v>
      </c>
      <c r="U52">
        <f>ROUND((175/100)*ROUND((ROUND((Source!AE66*Source!AV66*Source!I66),2)),2), 2)</f>
        <v>0</v>
      </c>
      <c r="V52">
        <f>ROUND((160/100)*ROUND(ROUND((ROUND((Source!AE66*Source!AV66*Source!I66),2)*Source!BS66),2), 2), 2)</f>
        <v>0</v>
      </c>
      <c r="AI52">
        <v>0</v>
      </c>
    </row>
    <row r="53" spans="1:35" x14ac:dyDescent="0.2">
      <c r="C53" s="38" t="str">
        <f>"Объем: "&amp;Source!I66&amp;"=31,94*"&amp;"2,4"</f>
        <v>Объем: 76,656=31,94*2,4</v>
      </c>
    </row>
    <row r="54" spans="1:35" ht="14.25" x14ac:dyDescent="0.2">
      <c r="A54" s="39"/>
      <c r="B54" s="39"/>
      <c r="C54" s="39" t="s">
        <v>159</v>
      </c>
      <c r="D54" s="40"/>
      <c r="E54" s="41"/>
      <c r="F54" s="42">
        <f>Source!AM66</f>
        <v>36.590000000000003</v>
      </c>
      <c r="G54" s="43" t="str">
        <f>Source!DE66</f>
        <v/>
      </c>
      <c r="H54" s="41">
        <f>Source!AV66</f>
        <v>1</v>
      </c>
      <c r="I54" s="42">
        <f>(ROUND((ROUND(((Source!ET66)*Source!AV66*Source!I66),2)),2)+ROUND((ROUND(((Source!AE66-(Source!EU66))*Source!AV66*Source!I66),2)),2))</f>
        <v>2804.84</v>
      </c>
      <c r="J54" s="41">
        <f>IF(Source!BB66&lt;&gt; 0, Source!BB66, 1)</f>
        <v>8.1999999999999993</v>
      </c>
      <c r="K54" s="42">
        <f>Source!Q66</f>
        <v>22999.69</v>
      </c>
    </row>
    <row r="55" spans="1:35" ht="15" x14ac:dyDescent="0.25">
      <c r="C55" s="22" t="s">
        <v>160</v>
      </c>
      <c r="H55" s="44">
        <f>I54+0</f>
        <v>2804.84</v>
      </c>
      <c r="I55" s="44"/>
      <c r="J55" s="44">
        <f>K54+0</f>
        <v>22999.69</v>
      </c>
      <c r="K55" s="44"/>
      <c r="O55" s="45">
        <f>I54+0</f>
        <v>2804.84</v>
      </c>
      <c r="P55" s="45">
        <f>K54+0</f>
        <v>22999.69</v>
      </c>
      <c r="X55">
        <f>IF(Source!BI66&lt;=1,I54-0, 0)</f>
        <v>0</v>
      </c>
      <c r="Y55">
        <f>IF(Source!BI66=2,I54-0, 0)</f>
        <v>0</v>
      </c>
      <c r="Z55">
        <f>IF(Source!BI66=3,I54-0, 0)</f>
        <v>0</v>
      </c>
      <c r="AA55">
        <f>IF(Source!BI66=4,I54,0)</f>
        <v>2804.84</v>
      </c>
    </row>
    <row r="57" spans="1:35" ht="42.75" x14ac:dyDescent="0.2">
      <c r="A57" s="33">
        <v>5</v>
      </c>
      <c r="B57" s="33" t="str">
        <f>Source!F67</f>
        <v>15.1-1106-02</v>
      </c>
      <c r="C57" s="33" t="s">
        <v>100</v>
      </c>
      <c r="D57" s="35" t="str">
        <f>Source!H67</f>
        <v>1 Т</v>
      </c>
      <c r="E57" s="34">
        <f>Source!I67</f>
        <v>16.632000000000001</v>
      </c>
      <c r="F57" s="37"/>
      <c r="G57" s="36"/>
      <c r="H57" s="34"/>
      <c r="I57" s="37"/>
      <c r="J57" s="34"/>
      <c r="K57" s="37"/>
      <c r="Q57">
        <f>ROUND((Source!DN67/100)*ROUND((ROUND((Source!AF67*Source!AV67*Source!I67),2)),2), 2)</f>
        <v>0</v>
      </c>
      <c r="R57">
        <f>Source!X67</f>
        <v>0</v>
      </c>
      <c r="S57">
        <f>ROUND((Source!DO67/100)*ROUND((ROUND((Source!AF67*Source!AV67*Source!I67),2)),2), 2)</f>
        <v>0</v>
      </c>
      <c r="T57">
        <f>Source!Y67</f>
        <v>0</v>
      </c>
      <c r="U57">
        <f>ROUND((175/100)*ROUND((ROUND((Source!AE67*Source!AV67*Source!I67),2)),2), 2)</f>
        <v>0</v>
      </c>
      <c r="V57">
        <f>ROUND((160/100)*ROUND(ROUND((ROUND((Source!AE67*Source!AV67*Source!I67),2)*Source!BS67),2), 2), 2)</f>
        <v>0</v>
      </c>
      <c r="AI57">
        <v>0</v>
      </c>
    </row>
    <row r="58" spans="1:35" x14ac:dyDescent="0.2">
      <c r="C58" s="38" t="str">
        <f>"Объем: "&amp;Source!I67&amp;"=11,88*"&amp;"1,4"</f>
        <v>Объем: 16,632=11,88*1,4</v>
      </c>
    </row>
    <row r="59" spans="1:35" ht="14.25" x14ac:dyDescent="0.2">
      <c r="A59" s="39"/>
      <c r="B59" s="39"/>
      <c r="C59" s="39" t="s">
        <v>159</v>
      </c>
      <c r="D59" s="40"/>
      <c r="E59" s="41"/>
      <c r="F59" s="42">
        <f>Source!AM67</f>
        <v>17.84</v>
      </c>
      <c r="G59" s="43" t="str">
        <f>Source!DE67</f>
        <v/>
      </c>
      <c r="H59" s="41">
        <f>Source!AV67</f>
        <v>1</v>
      </c>
      <c r="I59" s="42">
        <f>(ROUND((ROUND(((Source!ET67)*Source!AV67*Source!I67),2)),2)+ROUND((ROUND(((Source!AE67-(Source!EU67))*Source!AV67*Source!I67),2)),2))</f>
        <v>296.70999999999998</v>
      </c>
      <c r="J59" s="41">
        <f>IF(Source!BB67&lt;&gt; 0, Source!BB67, 1)</f>
        <v>12.3</v>
      </c>
      <c r="K59" s="42">
        <f>Source!Q67</f>
        <v>3649.53</v>
      </c>
    </row>
    <row r="60" spans="1:35" ht="15" x14ac:dyDescent="0.25">
      <c r="C60" s="22" t="s">
        <v>160</v>
      </c>
      <c r="H60" s="44">
        <f>I59+0</f>
        <v>296.70999999999998</v>
      </c>
      <c r="I60" s="44"/>
      <c r="J60" s="44">
        <f>K59+0</f>
        <v>3649.53</v>
      </c>
      <c r="K60" s="44"/>
      <c r="O60" s="45">
        <f>I59+0</f>
        <v>296.70999999999998</v>
      </c>
      <c r="P60" s="45">
        <f>K59+0</f>
        <v>3649.53</v>
      </c>
      <c r="X60">
        <f>IF(Source!BI67&lt;=1,I59-0, 0)</f>
        <v>0</v>
      </c>
      <c r="Y60">
        <f>IF(Source!BI67=2,I59-0, 0)</f>
        <v>0</v>
      </c>
      <c r="Z60">
        <f>IF(Source!BI67=3,I59-0, 0)</f>
        <v>0</v>
      </c>
      <c r="AA60">
        <f>IF(Source!BI67=4,I59,0)</f>
        <v>296.70999999999998</v>
      </c>
    </row>
    <row r="62" spans="1:35" ht="57" x14ac:dyDescent="0.2">
      <c r="A62" s="33">
        <v>6</v>
      </c>
      <c r="B62" s="33" t="str">
        <f>Source!F68</f>
        <v>15.1-1200-01</v>
      </c>
      <c r="C62" s="33" t="s">
        <v>104</v>
      </c>
      <c r="D62" s="35" t="str">
        <f>Source!H68</f>
        <v>1 Т</v>
      </c>
      <c r="E62" s="34">
        <f>Source!I68</f>
        <v>0.34649999999999997</v>
      </c>
      <c r="F62" s="37"/>
      <c r="G62" s="36"/>
      <c r="H62" s="34"/>
      <c r="I62" s="37"/>
      <c r="J62" s="34"/>
      <c r="K62" s="37"/>
      <c r="Q62">
        <f>ROUND((Source!DN68/100)*ROUND((ROUND((Source!AF68*Source!AV68*Source!I68),2)),2), 2)</f>
        <v>0</v>
      </c>
      <c r="R62">
        <f>Source!X68</f>
        <v>0</v>
      </c>
      <c r="S62">
        <f>ROUND((Source!DO68/100)*ROUND((ROUND((Source!AF68*Source!AV68*Source!I68),2)),2), 2)</f>
        <v>0</v>
      </c>
      <c r="T62">
        <f>Source!Y68</f>
        <v>0</v>
      </c>
      <c r="U62">
        <f>ROUND((175/100)*ROUND((ROUND((Source!AE68*Source!AV68*Source!I68),2)),2), 2)</f>
        <v>0</v>
      </c>
      <c r="V62">
        <f>ROUND((160/100)*ROUND(ROUND((ROUND((Source!AE68*Source!AV68*Source!I68),2)*Source!BS68),2), 2), 2)</f>
        <v>0</v>
      </c>
      <c r="AI62">
        <v>0</v>
      </c>
    </row>
    <row r="63" spans="1:35" x14ac:dyDescent="0.2">
      <c r="C63" s="38" t="str">
        <f>"Объем: "&amp;Source!I68&amp;"=0,3*"&amp;"0,15*"&amp;"1*"&amp;"3,5*"&amp;"2,2"</f>
        <v>Объем: 0,3465=0,3*0,15*1*3,5*2,2</v>
      </c>
    </row>
    <row r="64" spans="1:35" ht="14.25" x14ac:dyDescent="0.2">
      <c r="A64" s="39"/>
      <c r="B64" s="39"/>
      <c r="C64" s="39" t="s">
        <v>159</v>
      </c>
      <c r="D64" s="40"/>
      <c r="E64" s="41"/>
      <c r="F64" s="42">
        <f>Source!AM68</f>
        <v>21.71</v>
      </c>
      <c r="G64" s="43" t="str">
        <f>Source!DE68</f>
        <v/>
      </c>
      <c r="H64" s="41">
        <f>Source!AV68</f>
        <v>1</v>
      </c>
      <c r="I64" s="42">
        <f>(ROUND((ROUND(((Source!ET68)*Source!AV68*Source!I68),2)),2)+ROUND((ROUND(((Source!AE68-(Source!EU68))*Source!AV68*Source!I68),2)),2))</f>
        <v>7.52</v>
      </c>
      <c r="J64" s="41">
        <f>IF(Source!BB68&lt;&gt; 0, Source!BB68, 1)</f>
        <v>9</v>
      </c>
      <c r="K64" s="42">
        <f>Source!Q68</f>
        <v>67.680000000000007</v>
      </c>
    </row>
    <row r="65" spans="1:43" ht="15" x14ac:dyDescent="0.25">
      <c r="C65" s="22" t="s">
        <v>160</v>
      </c>
      <c r="H65" s="44">
        <f>I64+0</f>
        <v>7.52</v>
      </c>
      <c r="I65" s="44"/>
      <c r="J65" s="44">
        <f>K64+0</f>
        <v>67.680000000000007</v>
      </c>
      <c r="K65" s="44"/>
      <c r="O65" s="45">
        <f>I64+0</f>
        <v>7.52</v>
      </c>
      <c r="P65" s="45">
        <f>K64+0</f>
        <v>67.680000000000007</v>
      </c>
      <c r="X65">
        <f>IF(Source!BI68&lt;=1,I64-0, 0)</f>
        <v>0</v>
      </c>
      <c r="Y65">
        <f>IF(Source!BI68=2,I64-0, 0)</f>
        <v>0</v>
      </c>
      <c r="Z65">
        <f>IF(Source!BI68=3,I64-0, 0)</f>
        <v>0</v>
      </c>
      <c r="AA65">
        <f>IF(Source!BI68=4,I64,0)</f>
        <v>7.52</v>
      </c>
    </row>
    <row r="68" spans="1:43" ht="15" x14ac:dyDescent="0.25">
      <c r="A68" s="48" t="str">
        <f>CONCATENATE("Итого по разделу: ",IF(Source!G70&lt;&gt;"Новый раздел", Source!G70, ""))</f>
        <v>Итого по разделу: Транспортировка строительного мусора (в траншее) (ЮЗАО)</v>
      </c>
      <c r="B68" s="48"/>
      <c r="C68" s="48"/>
      <c r="D68" s="48"/>
      <c r="E68" s="48"/>
      <c r="F68" s="48"/>
      <c r="G68" s="48"/>
      <c r="H68" s="47">
        <f>SUM(O46:O67)</f>
        <v>7109.14</v>
      </c>
      <c r="I68" s="46"/>
      <c r="J68" s="47">
        <f>SUM(P46:P67)</f>
        <v>102518.23</v>
      </c>
      <c r="K68" s="46"/>
      <c r="AQ68" s="49" t="str">
        <f>CONCATENATE("Итого по разделу: ",IF(Source!G70&lt;&gt;"Новый раздел", Source!G70, ""))</f>
        <v>Итого по разделу: Транспортировка строительного мусора (в траншее) (ЮЗАО)</v>
      </c>
    </row>
    <row r="69" spans="1:43" hidden="1" x14ac:dyDescent="0.2">
      <c r="A69" t="s">
        <v>161</v>
      </c>
      <c r="H69">
        <f>SUM(AC46:AC68)</f>
        <v>0</v>
      </c>
      <c r="J69">
        <f>SUM(AD46:AD68)</f>
        <v>0</v>
      </c>
    </row>
    <row r="70" spans="1:43" hidden="1" x14ac:dyDescent="0.2">
      <c r="A70" t="s">
        <v>162</v>
      </c>
      <c r="H70">
        <f>SUM(AE46:AE69)</f>
        <v>0</v>
      </c>
      <c r="J70">
        <f>SUM(AF46:AF69)</f>
        <v>0</v>
      </c>
    </row>
    <row r="72" spans="1:43" ht="16.5" x14ac:dyDescent="0.25">
      <c r="A72" s="32" t="str">
        <f>CONCATENATE("Раздел: ",IF(Source!G100&lt;&gt;"Новый раздел", Source!G100, ""))</f>
        <v>Раздел: Транспортировка и размещение грунта  (в трубах) (ЮЗАО)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</row>
    <row r="73" spans="1:43" ht="57" x14ac:dyDescent="0.2">
      <c r="A73" s="33">
        <v>7</v>
      </c>
      <c r="B73" s="33" t="str">
        <f>Source!F104</f>
        <v>15.2-54-4</v>
      </c>
      <c r="C73" s="33" t="s">
        <v>22</v>
      </c>
      <c r="D73" s="35" t="str">
        <f>Source!H104</f>
        <v>т</v>
      </c>
      <c r="E73" s="34">
        <f>Source!I104</f>
        <v>227.5</v>
      </c>
      <c r="F73" s="37"/>
      <c r="G73" s="36"/>
      <c r="H73" s="34"/>
      <c r="I73" s="37"/>
      <c r="J73" s="34"/>
      <c r="K73" s="37"/>
      <c r="Q73">
        <f>ROUND((Source!DN104/100)*ROUND((ROUND((Source!AF104*Source!AV104*Source!I104),2)),2), 2)</f>
        <v>0</v>
      </c>
      <c r="R73">
        <f>Source!X104</f>
        <v>0</v>
      </c>
      <c r="S73">
        <f>ROUND((Source!DO104/100)*ROUND((ROUND((Source!AF104*Source!AV104*Source!I104),2)),2), 2)</f>
        <v>0</v>
      </c>
      <c r="T73">
        <f>Source!Y104</f>
        <v>0</v>
      </c>
      <c r="U73">
        <f>ROUND((175/100)*ROUND((ROUND((Source!AE104*Source!AV104*Source!I104),2)),2), 2)</f>
        <v>0</v>
      </c>
      <c r="V73">
        <f>ROUND((160/100)*ROUND(ROUND((ROUND((Source!AE104*Source!AV104*Source!I104),2)*Source!BS104),2), 2), 2)</f>
        <v>0</v>
      </c>
      <c r="AI73">
        <v>0</v>
      </c>
    </row>
    <row r="74" spans="1:43" x14ac:dyDescent="0.2">
      <c r="C74" s="38" t="str">
        <f>"Объем: "&amp;Source!I104&amp;"=130*"&amp;"1,75"</f>
        <v>Объем: 227,5=130*1,75</v>
      </c>
    </row>
    <row r="75" spans="1:43" ht="14.25" x14ac:dyDescent="0.2">
      <c r="A75" s="39"/>
      <c r="B75" s="39"/>
      <c r="C75" s="39" t="s">
        <v>159</v>
      </c>
      <c r="D75" s="40"/>
      <c r="E75" s="41"/>
      <c r="F75" s="42">
        <f>Source!AM104</f>
        <v>45.85</v>
      </c>
      <c r="G75" s="43" t="str">
        <f>Source!DE104</f>
        <v/>
      </c>
      <c r="H75" s="41">
        <f>Source!AV104</f>
        <v>1</v>
      </c>
      <c r="I75" s="42">
        <f>(ROUND((ROUND(((Source!ET104)*Source!AV104*Source!I104),2)),2)+ROUND((ROUND(((Source!AE104-(Source!EU104))*Source!AV104*Source!I104),2)),2))</f>
        <v>10430.879999999999</v>
      </c>
      <c r="J75" s="41">
        <f>IF(Source!BB104&lt;&gt; 0, Source!BB104, 1)</f>
        <v>18.93</v>
      </c>
      <c r="K75" s="42">
        <f>Source!Q104</f>
        <v>197456.56</v>
      </c>
    </row>
    <row r="76" spans="1:43" ht="15" x14ac:dyDescent="0.25">
      <c r="C76" s="22" t="s">
        <v>160</v>
      </c>
      <c r="H76" s="44">
        <f>I75+0</f>
        <v>10430.879999999999</v>
      </c>
      <c r="I76" s="44"/>
      <c r="J76" s="44">
        <f>K75+0</f>
        <v>197456.56</v>
      </c>
      <c r="K76" s="44"/>
      <c r="O76" s="45">
        <f>I75+0</f>
        <v>10430.879999999999</v>
      </c>
      <c r="P76" s="45">
        <f>K75+0</f>
        <v>197456.56</v>
      </c>
      <c r="X76">
        <f>IF(Source!BI104&lt;=1,I75-0, 0)</f>
        <v>0</v>
      </c>
      <c r="Y76">
        <f>IF(Source!BI104=2,I75-0, 0)</f>
        <v>0</v>
      </c>
      <c r="Z76">
        <f>IF(Source!BI104=3,I75-0, 0)</f>
        <v>0</v>
      </c>
      <c r="AA76">
        <f>IF(Source!BI104=4,I75,0)</f>
        <v>10430.879999999999</v>
      </c>
    </row>
    <row r="78" spans="1:43" ht="42.75" x14ac:dyDescent="0.2">
      <c r="A78" s="33">
        <v>8</v>
      </c>
      <c r="B78" s="33" t="str">
        <f>Source!F105</f>
        <v>15.1-1102-01</v>
      </c>
      <c r="C78" s="33" t="s">
        <v>30</v>
      </c>
      <c r="D78" s="35" t="str">
        <f>Source!H105</f>
        <v>1 Т</v>
      </c>
      <c r="E78" s="34">
        <f>Source!I105</f>
        <v>227.5</v>
      </c>
      <c r="F78" s="37"/>
      <c r="G78" s="36"/>
      <c r="H78" s="34"/>
      <c r="I78" s="37"/>
      <c r="J78" s="34"/>
      <c r="K78" s="37"/>
      <c r="Q78">
        <f>ROUND((Source!DN105/100)*ROUND((ROUND((Source!AF105*Source!AV105*Source!I105),2)),2), 2)</f>
        <v>0</v>
      </c>
      <c r="R78">
        <f>Source!X105</f>
        <v>0</v>
      </c>
      <c r="S78">
        <f>ROUND((Source!DO105/100)*ROUND((ROUND((Source!AF105*Source!AV105*Source!I105),2)),2), 2)</f>
        <v>0</v>
      </c>
      <c r="T78">
        <f>Source!Y105</f>
        <v>0</v>
      </c>
      <c r="U78">
        <f>ROUND((175/100)*ROUND((ROUND((Source!AE105*Source!AV105*Source!I105),2)),2), 2)</f>
        <v>0</v>
      </c>
      <c r="V78">
        <f>ROUND((160/100)*ROUND(ROUND((ROUND((Source!AE105*Source!AV105*Source!I105),2)*Source!BS105),2), 2), 2)</f>
        <v>0</v>
      </c>
      <c r="AI78">
        <v>0</v>
      </c>
    </row>
    <row r="79" spans="1:43" ht="14.25" x14ac:dyDescent="0.2">
      <c r="A79" s="39"/>
      <c r="B79" s="39"/>
      <c r="C79" s="39" t="s">
        <v>159</v>
      </c>
      <c r="D79" s="40"/>
      <c r="E79" s="41"/>
      <c r="F79" s="42">
        <f>Source!AM105</f>
        <v>12.61</v>
      </c>
      <c r="G79" s="43" t="str">
        <f>Source!DE105</f>
        <v/>
      </c>
      <c r="H79" s="41">
        <f>Source!AV105</f>
        <v>1</v>
      </c>
      <c r="I79" s="42">
        <f>(ROUND((ROUND(((Source!ET105)*Source!AV105*Source!I105),2)),2)+ROUND((ROUND(((Source!AE105-(Source!EU105))*Source!AV105*Source!I105),2)),2))</f>
        <v>2868.78</v>
      </c>
      <c r="J79" s="41">
        <f>IF(Source!BB105&lt;&gt; 0, Source!BB105, 1)</f>
        <v>13.26</v>
      </c>
      <c r="K79" s="42">
        <f>Source!Q105</f>
        <v>38040.019999999997</v>
      </c>
    </row>
    <row r="80" spans="1:43" ht="15" x14ac:dyDescent="0.25">
      <c r="C80" s="22" t="s">
        <v>160</v>
      </c>
      <c r="H80" s="44">
        <f>I79+0</f>
        <v>2868.78</v>
      </c>
      <c r="I80" s="44"/>
      <c r="J80" s="44">
        <f>K79+0</f>
        <v>38040.019999999997</v>
      </c>
      <c r="K80" s="44"/>
      <c r="O80" s="45">
        <f>I79+0</f>
        <v>2868.78</v>
      </c>
      <c r="P80" s="45">
        <f>K79+0</f>
        <v>38040.019999999997</v>
      </c>
      <c r="X80">
        <f>IF(Source!BI105&lt;=1,I79-0, 0)</f>
        <v>0</v>
      </c>
      <c r="Y80">
        <f>IF(Source!BI105=2,I79-0, 0)</f>
        <v>0</v>
      </c>
      <c r="Z80">
        <f>IF(Source!BI105=3,I79-0, 0)</f>
        <v>0</v>
      </c>
      <c r="AA80">
        <f>IF(Source!BI105=4,I79,0)</f>
        <v>2868.78</v>
      </c>
    </row>
    <row r="83" spans="1:43" ht="15" x14ac:dyDescent="0.25">
      <c r="A83" s="48" t="str">
        <f>CONCATENATE("Итого по разделу: ",IF(Source!G107&lt;&gt;"Новый раздел", Source!G107, ""))</f>
        <v>Итого по разделу: Транспортировка и размещение грунта  (в трубах) (ЮЗАО)</v>
      </c>
      <c r="B83" s="48"/>
      <c r="C83" s="48"/>
      <c r="D83" s="48"/>
      <c r="E83" s="48"/>
      <c r="F83" s="48"/>
      <c r="G83" s="48"/>
      <c r="H83" s="47">
        <f>SUM(O72:O82)</f>
        <v>13299.66</v>
      </c>
      <c r="I83" s="46"/>
      <c r="J83" s="47">
        <f>SUM(P72:P82)</f>
        <v>235496.58</v>
      </c>
      <c r="K83" s="46"/>
      <c r="AQ83" s="49" t="str">
        <f>CONCATENATE("Итого по разделу: ",IF(Source!G107&lt;&gt;"Новый раздел", Source!G107, ""))</f>
        <v>Итого по разделу: Транспортировка и размещение грунта  (в трубах) (ЮЗАО)</v>
      </c>
    </row>
    <row r="84" spans="1:43" hidden="1" x14ac:dyDescent="0.2">
      <c r="A84" t="s">
        <v>161</v>
      </c>
      <c r="H84">
        <f>SUM(AC72:AC83)</f>
        <v>0</v>
      </c>
      <c r="J84">
        <f>SUM(AD72:AD83)</f>
        <v>0</v>
      </c>
    </row>
    <row r="85" spans="1:43" hidden="1" x14ac:dyDescent="0.2">
      <c r="A85" t="s">
        <v>162</v>
      </c>
      <c r="H85">
        <f>SUM(AE72:AE84)</f>
        <v>0</v>
      </c>
      <c r="J85">
        <f>SUM(AF72:AF84)</f>
        <v>0</v>
      </c>
    </row>
    <row r="87" spans="1:43" ht="16.5" x14ac:dyDescent="0.25">
      <c r="A87" s="32" t="str">
        <f>CONCATENATE("Раздел: ",IF(Source!G137&lt;&gt;"Новый раздел", Source!G137, ""))</f>
        <v>Раздел: Транспортировка строительного мусора (в трубах) (ЮЗАО)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</row>
    <row r="88" spans="1:43" ht="42.75" x14ac:dyDescent="0.2">
      <c r="A88" s="33">
        <v>9</v>
      </c>
      <c r="B88" s="33" t="str">
        <f>Source!F141</f>
        <v>15.2-50-10</v>
      </c>
      <c r="C88" s="33" t="s">
        <v>92</v>
      </c>
      <c r="D88" s="35" t="str">
        <f>Source!H141</f>
        <v>т</v>
      </c>
      <c r="E88" s="34">
        <f>Source!I141</f>
        <v>104.4276</v>
      </c>
      <c r="F88" s="37"/>
      <c r="G88" s="36"/>
      <c r="H88" s="34"/>
      <c r="I88" s="37"/>
      <c r="J88" s="34"/>
      <c r="K88" s="37"/>
      <c r="Q88">
        <f>ROUND((Source!DN141/100)*ROUND((ROUND((Source!AF141*Source!AV141*Source!I141),2)),2), 2)</f>
        <v>0</v>
      </c>
      <c r="R88">
        <f>Source!X141</f>
        <v>0</v>
      </c>
      <c r="S88">
        <f>ROUND((Source!DO141/100)*ROUND((ROUND((Source!AF141*Source!AV141*Source!I141),2)),2), 2)</f>
        <v>0</v>
      </c>
      <c r="T88">
        <f>Source!Y141</f>
        <v>0</v>
      </c>
      <c r="U88">
        <f>ROUND((175/100)*ROUND((ROUND((Source!AE141*Source!AV141*Source!I141),2)),2), 2)</f>
        <v>0</v>
      </c>
      <c r="V88">
        <f>ROUND((160/100)*ROUND(ROUND((ROUND((Source!AE141*Source!AV141*Source!I141),2)*Source!BS141),2), 2), 2)</f>
        <v>0</v>
      </c>
      <c r="AI88">
        <v>0</v>
      </c>
    </row>
    <row r="89" spans="1:43" ht="25.5" x14ac:dyDescent="0.2">
      <c r="C89" s="38" t="str">
        <f>"Объем: "&amp;Source!I141&amp;"="&amp;Source!I142&amp;"+"&amp;""&amp;Source!I143&amp;"+"&amp;""&amp;Source!I144&amp;"+"&amp;""&amp;Source!I145&amp;""</f>
        <v>Объем: 104,4276=74,472+14,56+1,694+13,7016</v>
      </c>
    </row>
    <row r="90" spans="1:43" ht="14.25" x14ac:dyDescent="0.2">
      <c r="A90" s="39"/>
      <c r="B90" s="39"/>
      <c r="C90" s="39" t="s">
        <v>159</v>
      </c>
      <c r="D90" s="40"/>
      <c r="E90" s="41"/>
      <c r="F90" s="42">
        <f>Source!AM141</f>
        <v>42.72</v>
      </c>
      <c r="G90" s="43" t="str">
        <f>Source!DE141</f>
        <v/>
      </c>
      <c r="H90" s="41">
        <f>Source!AV141</f>
        <v>1</v>
      </c>
      <c r="I90" s="42">
        <f>(ROUND((ROUND(((Source!ET141)*Source!AV141*Source!I141),2)),2)+ROUND((ROUND(((Source!AE141-(Source!EU141))*Source!AV141*Source!I141),2)),2))</f>
        <v>4461.1499999999996</v>
      </c>
      <c r="J90" s="41">
        <f>IF(Source!BB141&lt;&gt; 0, Source!BB141, 1)</f>
        <v>18.95</v>
      </c>
      <c r="K90" s="42">
        <f>Source!Q141</f>
        <v>84538.79</v>
      </c>
    </row>
    <row r="91" spans="1:43" ht="15" x14ac:dyDescent="0.25">
      <c r="C91" s="22" t="s">
        <v>160</v>
      </c>
      <c r="H91" s="44">
        <f>I90+0</f>
        <v>4461.1499999999996</v>
      </c>
      <c r="I91" s="44"/>
      <c r="J91" s="44">
        <f>K90+0</f>
        <v>84538.79</v>
      </c>
      <c r="K91" s="44"/>
      <c r="O91" s="45">
        <f>I90+0</f>
        <v>4461.1499999999996</v>
      </c>
      <c r="P91" s="45">
        <f>K90+0</f>
        <v>84538.79</v>
      </c>
      <c r="X91">
        <f>IF(Source!BI141&lt;=1,I90-0, 0)</f>
        <v>0</v>
      </c>
      <c r="Y91">
        <f>IF(Source!BI141=2,I90-0, 0)</f>
        <v>0</v>
      </c>
      <c r="Z91">
        <f>IF(Source!BI141=3,I90-0, 0)</f>
        <v>0</v>
      </c>
      <c r="AA91">
        <f>IF(Source!BI141=4,I90,0)</f>
        <v>4461.1499999999996</v>
      </c>
    </row>
    <row r="93" spans="1:43" ht="42.75" x14ac:dyDescent="0.2">
      <c r="A93" s="33">
        <v>10</v>
      </c>
      <c r="B93" s="33" t="str">
        <f>Source!F142</f>
        <v>15.1-1300-02</v>
      </c>
      <c r="C93" s="33" t="s">
        <v>96</v>
      </c>
      <c r="D93" s="35" t="str">
        <f>Source!H142</f>
        <v>1 Т</v>
      </c>
      <c r="E93" s="34">
        <f>Source!I142</f>
        <v>74.471999999999994</v>
      </c>
      <c r="F93" s="37"/>
      <c r="G93" s="36"/>
      <c r="H93" s="34"/>
      <c r="I93" s="37"/>
      <c r="J93" s="34"/>
      <c r="K93" s="37"/>
      <c r="Q93">
        <f>ROUND((Source!DN142/100)*ROUND((ROUND((Source!AF142*Source!AV142*Source!I142),2)),2), 2)</f>
        <v>0</v>
      </c>
      <c r="R93">
        <f>Source!X142</f>
        <v>0</v>
      </c>
      <c r="S93">
        <f>ROUND((Source!DO142/100)*ROUND((ROUND((Source!AF142*Source!AV142*Source!I142),2)),2), 2)</f>
        <v>0</v>
      </c>
      <c r="T93">
        <f>Source!Y142</f>
        <v>0</v>
      </c>
      <c r="U93">
        <f>ROUND((175/100)*ROUND((ROUND((Source!AE142*Source!AV142*Source!I142),2)),2), 2)</f>
        <v>0</v>
      </c>
      <c r="V93">
        <f>ROUND((160/100)*ROUND(ROUND((ROUND((Source!AE142*Source!AV142*Source!I142),2)*Source!BS142),2), 2), 2)</f>
        <v>0</v>
      </c>
      <c r="AI93">
        <v>0</v>
      </c>
    </row>
    <row r="94" spans="1:43" x14ac:dyDescent="0.2">
      <c r="C94" s="38" t="str">
        <f>"Объем: "&amp;Source!I142&amp;"=(26,2+"&amp;"4,83)*"&amp;"2,4"</f>
        <v>Объем: 74,472=(26,2+4,83)*2,4</v>
      </c>
    </row>
    <row r="95" spans="1:43" ht="14.25" x14ac:dyDescent="0.2">
      <c r="A95" s="39"/>
      <c r="B95" s="39"/>
      <c r="C95" s="39" t="s">
        <v>159</v>
      </c>
      <c r="D95" s="40"/>
      <c r="E95" s="41"/>
      <c r="F95" s="42">
        <f>Source!AM142</f>
        <v>36.590000000000003</v>
      </c>
      <c r="G95" s="43" t="str">
        <f>Source!DE142</f>
        <v/>
      </c>
      <c r="H95" s="41">
        <f>Source!AV142</f>
        <v>1</v>
      </c>
      <c r="I95" s="42">
        <f>(ROUND((ROUND(((Source!ET142)*Source!AV142*Source!I142),2)),2)+ROUND((ROUND(((Source!AE142-(Source!EU142))*Source!AV142*Source!I142),2)),2))</f>
        <v>2724.93</v>
      </c>
      <c r="J95" s="41">
        <f>IF(Source!BB142&lt;&gt; 0, Source!BB142, 1)</f>
        <v>8.1999999999999993</v>
      </c>
      <c r="K95" s="42">
        <f>Source!Q142</f>
        <v>22344.43</v>
      </c>
    </row>
    <row r="96" spans="1:43" ht="15" x14ac:dyDescent="0.25">
      <c r="C96" s="22" t="s">
        <v>160</v>
      </c>
      <c r="H96" s="44">
        <f>I95+0</f>
        <v>2724.93</v>
      </c>
      <c r="I96" s="44"/>
      <c r="J96" s="44">
        <f>K95+0</f>
        <v>22344.43</v>
      </c>
      <c r="K96" s="44"/>
      <c r="O96" s="45">
        <f>I95+0</f>
        <v>2724.93</v>
      </c>
      <c r="P96" s="45">
        <f>K95+0</f>
        <v>22344.43</v>
      </c>
      <c r="X96">
        <f>IF(Source!BI142&lt;=1,I95-0, 0)</f>
        <v>0</v>
      </c>
      <c r="Y96">
        <f>IF(Source!BI142=2,I95-0, 0)</f>
        <v>0</v>
      </c>
      <c r="Z96">
        <f>IF(Source!BI142=3,I95-0, 0)</f>
        <v>0</v>
      </c>
      <c r="AA96">
        <f>IF(Source!BI142=4,I95,0)</f>
        <v>2724.93</v>
      </c>
    </row>
    <row r="98" spans="1:35" ht="42.75" x14ac:dyDescent="0.2">
      <c r="A98" s="33">
        <v>11</v>
      </c>
      <c r="B98" s="33" t="str">
        <f>Source!F143</f>
        <v>15.1-1106-02</v>
      </c>
      <c r="C98" s="33" t="s">
        <v>100</v>
      </c>
      <c r="D98" s="35" t="str">
        <f>Source!H143</f>
        <v>1 Т</v>
      </c>
      <c r="E98" s="34">
        <f>Source!I143</f>
        <v>14.56</v>
      </c>
      <c r="F98" s="37"/>
      <c r="G98" s="36"/>
      <c r="H98" s="34"/>
      <c r="I98" s="37"/>
      <c r="J98" s="34"/>
      <c r="K98" s="37"/>
      <c r="Q98">
        <f>ROUND((Source!DN143/100)*ROUND((ROUND((Source!AF143*Source!AV143*Source!I143),2)),2), 2)</f>
        <v>0</v>
      </c>
      <c r="R98">
        <f>Source!X143</f>
        <v>0</v>
      </c>
      <c r="S98">
        <f>ROUND((Source!DO143/100)*ROUND((ROUND((Source!AF143*Source!AV143*Source!I143),2)),2), 2)</f>
        <v>0</v>
      </c>
      <c r="T98">
        <f>Source!Y143</f>
        <v>0</v>
      </c>
      <c r="U98">
        <f>ROUND((175/100)*ROUND((ROUND((Source!AE143*Source!AV143*Source!I143),2)),2), 2)</f>
        <v>0</v>
      </c>
      <c r="V98">
        <f>ROUND((160/100)*ROUND(ROUND((ROUND((Source!AE143*Source!AV143*Source!I143),2)*Source!BS143),2), 2), 2)</f>
        <v>0</v>
      </c>
      <c r="AI98">
        <v>0</v>
      </c>
    </row>
    <row r="99" spans="1:35" x14ac:dyDescent="0.2">
      <c r="C99" s="38" t="str">
        <f>"Объем: "&amp;Source!I143&amp;"=10,4*"&amp;"1,4"</f>
        <v>Объем: 14,56=10,4*1,4</v>
      </c>
    </row>
    <row r="100" spans="1:35" ht="14.25" x14ac:dyDescent="0.2">
      <c r="A100" s="39"/>
      <c r="B100" s="39"/>
      <c r="C100" s="39" t="s">
        <v>159</v>
      </c>
      <c r="D100" s="40"/>
      <c r="E100" s="41"/>
      <c r="F100" s="42">
        <f>Source!AM143</f>
        <v>17.84</v>
      </c>
      <c r="G100" s="43" t="str">
        <f>Source!DE143</f>
        <v/>
      </c>
      <c r="H100" s="41">
        <f>Source!AV143</f>
        <v>1</v>
      </c>
      <c r="I100" s="42">
        <f>(ROUND((ROUND(((Source!ET143)*Source!AV143*Source!I143),2)),2)+ROUND((ROUND(((Source!AE143-(Source!EU143))*Source!AV143*Source!I143),2)),2))</f>
        <v>259.75</v>
      </c>
      <c r="J100" s="41">
        <f>IF(Source!BB143&lt;&gt; 0, Source!BB143, 1)</f>
        <v>12.3</v>
      </c>
      <c r="K100" s="42">
        <f>Source!Q143</f>
        <v>3194.93</v>
      </c>
    </row>
    <row r="101" spans="1:35" ht="15" x14ac:dyDescent="0.25">
      <c r="C101" s="22" t="s">
        <v>160</v>
      </c>
      <c r="H101" s="44">
        <f>I100+0</f>
        <v>259.75</v>
      </c>
      <c r="I101" s="44"/>
      <c r="J101" s="44">
        <f>K100+0</f>
        <v>3194.93</v>
      </c>
      <c r="K101" s="44"/>
      <c r="O101" s="45">
        <f>I100+0</f>
        <v>259.75</v>
      </c>
      <c r="P101" s="45">
        <f>K100+0</f>
        <v>3194.93</v>
      </c>
      <c r="X101">
        <f>IF(Source!BI143&lt;=1,I100-0, 0)</f>
        <v>0</v>
      </c>
      <c r="Y101">
        <f>IF(Source!BI143=2,I100-0, 0)</f>
        <v>0</v>
      </c>
      <c r="Z101">
        <f>IF(Source!BI143=3,I100-0, 0)</f>
        <v>0</v>
      </c>
      <c r="AA101">
        <f>IF(Source!BI143=4,I100,0)</f>
        <v>259.75</v>
      </c>
    </row>
    <row r="103" spans="1:35" ht="42.75" x14ac:dyDescent="0.2">
      <c r="A103" s="33">
        <v>12</v>
      </c>
      <c r="B103" s="33" t="str">
        <f>Source!F144</f>
        <v>15.1-1201-03</v>
      </c>
      <c r="C103" s="33" t="s">
        <v>114</v>
      </c>
      <c r="D103" s="35" t="str">
        <f>Source!H144</f>
        <v>1 Т</v>
      </c>
      <c r="E103" s="34">
        <f>Source!I144</f>
        <v>1.694</v>
      </c>
      <c r="F103" s="37"/>
      <c r="G103" s="36"/>
      <c r="H103" s="34"/>
      <c r="I103" s="37"/>
      <c r="J103" s="34"/>
      <c r="K103" s="37"/>
      <c r="Q103">
        <f>ROUND((Source!DN144/100)*ROUND((ROUND((Source!AF144*Source!AV144*Source!I144),2)),2), 2)</f>
        <v>0</v>
      </c>
      <c r="R103">
        <f>Source!X144</f>
        <v>0</v>
      </c>
      <c r="S103">
        <f>ROUND((Source!DO144/100)*ROUND((ROUND((Source!AF144*Source!AV144*Source!I144),2)),2), 2)</f>
        <v>0</v>
      </c>
      <c r="T103">
        <f>Source!Y144</f>
        <v>0</v>
      </c>
      <c r="U103">
        <f>ROUND((175/100)*ROUND((ROUND((Source!AE144*Source!AV144*Source!I144),2)),2), 2)</f>
        <v>0</v>
      </c>
      <c r="V103">
        <f>ROUND((160/100)*ROUND(ROUND((ROUND((Source!AE144*Source!AV144*Source!I144),2)*Source!BS144),2), 2), 2)</f>
        <v>0</v>
      </c>
      <c r="AI103">
        <v>0</v>
      </c>
    </row>
    <row r="104" spans="1:35" x14ac:dyDescent="0.2">
      <c r="C104" s="38" t="str">
        <f>"Объем: "&amp;Source!I144&amp;"=0,77*"&amp;"2,2"</f>
        <v>Объем: 1,694=0,77*2,2</v>
      </c>
    </row>
    <row r="105" spans="1:35" ht="14.25" x14ac:dyDescent="0.2">
      <c r="A105" s="39"/>
      <c r="B105" s="39"/>
      <c r="C105" s="39" t="s">
        <v>159</v>
      </c>
      <c r="D105" s="40"/>
      <c r="E105" s="41"/>
      <c r="F105" s="42">
        <f>Source!AM144</f>
        <v>22.57</v>
      </c>
      <c r="G105" s="43" t="str">
        <f>Source!DE144</f>
        <v/>
      </c>
      <c r="H105" s="41">
        <f>Source!AV144</f>
        <v>1</v>
      </c>
      <c r="I105" s="42">
        <f>(ROUND((ROUND(((Source!ET144)*Source!AV144*Source!I144),2)),2)+ROUND((ROUND(((Source!AE144-(Source!EU144))*Source!AV144*Source!I144),2)),2))</f>
        <v>38.229999999999997</v>
      </c>
      <c r="J105" s="41">
        <f>IF(Source!BB144&lt;&gt; 0, Source!BB144, 1)</f>
        <v>6.48</v>
      </c>
      <c r="K105" s="42">
        <f>Source!Q144</f>
        <v>247.73</v>
      </c>
    </row>
    <row r="106" spans="1:35" ht="15" x14ac:dyDescent="0.25">
      <c r="C106" s="22" t="s">
        <v>160</v>
      </c>
      <c r="H106" s="44">
        <f>I105+0</f>
        <v>38.229999999999997</v>
      </c>
      <c r="I106" s="44"/>
      <c r="J106" s="44">
        <f>K105+0</f>
        <v>247.73</v>
      </c>
      <c r="K106" s="44"/>
      <c r="O106" s="45">
        <f>I105+0</f>
        <v>38.229999999999997</v>
      </c>
      <c r="P106" s="45">
        <f>K105+0</f>
        <v>247.73</v>
      </c>
      <c r="X106">
        <f>IF(Source!BI144&lt;=1,I105-0, 0)</f>
        <v>0</v>
      </c>
      <c r="Y106">
        <f>IF(Source!BI144=2,I105-0, 0)</f>
        <v>0</v>
      </c>
      <c r="Z106">
        <f>IF(Source!BI144=3,I105-0, 0)</f>
        <v>0</v>
      </c>
      <c r="AA106">
        <f>IF(Source!BI144=4,I105,0)</f>
        <v>38.229999999999997</v>
      </c>
    </row>
    <row r="108" spans="1:35" ht="57" x14ac:dyDescent="0.2">
      <c r="A108" s="33">
        <v>13</v>
      </c>
      <c r="B108" s="33" t="str">
        <f>Source!F145</f>
        <v>15.1-1200-01</v>
      </c>
      <c r="C108" s="33" t="s">
        <v>104</v>
      </c>
      <c r="D108" s="35" t="str">
        <f>Source!H145</f>
        <v>1 Т</v>
      </c>
      <c r="E108" s="34">
        <f>Source!I145</f>
        <v>13.701599999999999</v>
      </c>
      <c r="F108" s="37"/>
      <c r="G108" s="36"/>
      <c r="H108" s="34"/>
      <c r="I108" s="37"/>
      <c r="J108" s="34"/>
      <c r="K108" s="37"/>
      <c r="Q108">
        <f>ROUND((Source!DN145/100)*ROUND((ROUND((Source!AF145*Source!AV145*Source!I145),2)),2), 2)</f>
        <v>0</v>
      </c>
      <c r="R108">
        <f>Source!X145</f>
        <v>0</v>
      </c>
      <c r="S108">
        <f>ROUND((Source!DO145/100)*ROUND((ROUND((Source!AF145*Source!AV145*Source!I145),2)),2), 2)</f>
        <v>0</v>
      </c>
      <c r="T108">
        <f>Source!Y145</f>
        <v>0</v>
      </c>
      <c r="U108">
        <f>ROUND((175/100)*ROUND((ROUND((Source!AE145*Source!AV145*Source!I145),2)),2), 2)</f>
        <v>0</v>
      </c>
      <c r="V108">
        <f>ROUND((160/100)*ROUND(ROUND((ROUND((Source!AE145*Source!AV145*Source!I145),2)*Source!BS145),2), 2), 2)</f>
        <v>0</v>
      </c>
      <c r="AI108">
        <v>0</v>
      </c>
    </row>
    <row r="109" spans="1:35" x14ac:dyDescent="0.2">
      <c r="C109" s="38" t="str">
        <f>"Объем: "&amp;Source!I145&amp;"=0,3*"&amp;"0,15*"&amp;"1*"&amp;"138,4*"&amp;"2,2"</f>
        <v>Объем: 13,7016=0,3*0,15*1*138,4*2,2</v>
      </c>
    </row>
    <row r="110" spans="1:35" ht="14.25" x14ac:dyDescent="0.2">
      <c r="A110" s="39"/>
      <c r="B110" s="39"/>
      <c r="C110" s="39" t="s">
        <v>159</v>
      </c>
      <c r="D110" s="40"/>
      <c r="E110" s="41"/>
      <c r="F110" s="42">
        <f>Source!AM145</f>
        <v>21.71</v>
      </c>
      <c r="G110" s="43" t="str">
        <f>Source!DE145</f>
        <v/>
      </c>
      <c r="H110" s="41">
        <f>Source!AV145</f>
        <v>1</v>
      </c>
      <c r="I110" s="42">
        <f>(ROUND((ROUND(((Source!ET145)*Source!AV145*Source!I145),2)),2)+ROUND((ROUND(((Source!AE145-(Source!EU145))*Source!AV145*Source!I145),2)),2))</f>
        <v>297.45999999999998</v>
      </c>
      <c r="J110" s="41">
        <f>IF(Source!BB145&lt;&gt; 0, Source!BB145, 1)</f>
        <v>9</v>
      </c>
      <c r="K110" s="42">
        <f>Source!Q145</f>
        <v>2677.14</v>
      </c>
    </row>
    <row r="111" spans="1:35" ht="15" x14ac:dyDescent="0.25">
      <c r="C111" s="22" t="s">
        <v>160</v>
      </c>
      <c r="H111" s="44">
        <f>I110+0</f>
        <v>297.45999999999998</v>
      </c>
      <c r="I111" s="44"/>
      <c r="J111" s="44">
        <f>K110+0</f>
        <v>2677.14</v>
      </c>
      <c r="K111" s="44"/>
      <c r="O111" s="45">
        <f>I110+0</f>
        <v>297.45999999999998</v>
      </c>
      <c r="P111" s="45">
        <f>K110+0</f>
        <v>2677.14</v>
      </c>
      <c r="X111">
        <f>IF(Source!BI145&lt;=1,I110-0, 0)</f>
        <v>0</v>
      </c>
      <c r="Y111">
        <f>IF(Source!BI145=2,I110-0, 0)</f>
        <v>0</v>
      </c>
      <c r="Z111">
        <f>IF(Source!BI145=3,I110-0, 0)</f>
        <v>0</v>
      </c>
      <c r="AA111">
        <f>IF(Source!BI145=4,I110,0)</f>
        <v>297.45999999999998</v>
      </c>
    </row>
    <row r="114" spans="1:43" ht="15" x14ac:dyDescent="0.25">
      <c r="A114" s="48" t="str">
        <f>CONCATENATE("Итого по разделу: ",IF(Source!G147&lt;&gt;"Новый раздел", Source!G147, ""))</f>
        <v>Итого по разделу: Транспортировка строительного мусора (в трубах) (ЮЗАО)</v>
      </c>
      <c r="B114" s="48"/>
      <c r="C114" s="48"/>
      <c r="D114" s="48"/>
      <c r="E114" s="48"/>
      <c r="F114" s="48"/>
      <c r="G114" s="48"/>
      <c r="H114" s="47">
        <f>SUM(O87:O113)</f>
        <v>7781.5199999999995</v>
      </c>
      <c r="I114" s="46"/>
      <c r="J114" s="47">
        <f>SUM(P87:P113)</f>
        <v>113003.01999999999</v>
      </c>
      <c r="K114" s="46"/>
      <c r="AQ114" s="49" t="str">
        <f>CONCATENATE("Итого по разделу: ",IF(Source!G147&lt;&gt;"Новый раздел", Source!G147, ""))</f>
        <v>Итого по разделу: Транспортировка строительного мусора (в трубах) (ЮЗАО)</v>
      </c>
    </row>
    <row r="115" spans="1:43" hidden="1" x14ac:dyDescent="0.2">
      <c r="A115" t="s">
        <v>161</v>
      </c>
      <c r="H115">
        <f>SUM(AC87:AC114)</f>
        <v>0</v>
      </c>
      <c r="J115">
        <f>SUM(AD87:AD114)</f>
        <v>0</v>
      </c>
    </row>
    <row r="116" spans="1:43" hidden="1" x14ac:dyDescent="0.2">
      <c r="A116" t="s">
        <v>162</v>
      </c>
      <c r="H116">
        <f>SUM(AE87:AE115)</f>
        <v>0</v>
      </c>
      <c r="J116">
        <f>SUM(AF87:AF115)</f>
        <v>0</v>
      </c>
    </row>
    <row r="118" spans="1:43" ht="15" x14ac:dyDescent="0.25">
      <c r="A118" s="48" t="str">
        <f>CONCATENATE("Итого по локальной смете: ",IF(Source!G177&lt;&gt;"Новая локальная смета", Source!G177, ""))</f>
        <v>Итого по локальной смете: Транспортировка и размещение отходов</v>
      </c>
      <c r="B118" s="48"/>
      <c r="C118" s="48"/>
      <c r="D118" s="48"/>
      <c r="E118" s="48"/>
      <c r="F118" s="48"/>
      <c r="G118" s="48"/>
      <c r="H118" s="47">
        <f>SUM(O29:O117)</f>
        <v>36034.050000000003</v>
      </c>
      <c r="I118" s="46"/>
      <c r="J118" s="47">
        <f>SUM(P29:P117)</f>
        <v>589906.45000000019</v>
      </c>
      <c r="K118" s="46"/>
    </row>
    <row r="119" spans="1:43" hidden="1" x14ac:dyDescent="0.2">
      <c r="A119" t="s">
        <v>161</v>
      </c>
      <c r="H119">
        <f>SUM(AC29:AC118)</f>
        <v>0</v>
      </c>
      <c r="J119">
        <f>SUM(AD29:AD118)</f>
        <v>0</v>
      </c>
    </row>
    <row r="120" spans="1:43" hidden="1" x14ac:dyDescent="0.2">
      <c r="A120" t="s">
        <v>162</v>
      </c>
      <c r="H120">
        <f>SUM(AE29:AE119)</f>
        <v>0</v>
      </c>
      <c r="J120">
        <f>SUM(AF29:AF119)</f>
        <v>0</v>
      </c>
    </row>
    <row r="122" spans="1:43" ht="15" x14ac:dyDescent="0.25">
      <c r="A122" s="48" t="str">
        <f>CONCATENATE("Итого по смете: ",IF(Source!G207&lt;&gt;"Новый объект", Source!G207, ""))</f>
        <v>Итого по смете: 09-01-02 Транспортировка и размещение отходов</v>
      </c>
      <c r="B122" s="48"/>
      <c r="C122" s="48"/>
      <c r="D122" s="48"/>
      <c r="E122" s="48"/>
      <c r="F122" s="48"/>
      <c r="G122" s="48"/>
      <c r="H122" s="47">
        <f>SUM(O1:O121)</f>
        <v>36034.050000000003</v>
      </c>
      <c r="I122" s="46"/>
      <c r="J122" s="47">
        <f>SUM(P1:P121)</f>
        <v>589906.45000000019</v>
      </c>
      <c r="K122" s="46"/>
    </row>
    <row r="123" spans="1:43" hidden="1" x14ac:dyDescent="0.2">
      <c r="A123" t="s">
        <v>161</v>
      </c>
      <c r="H123">
        <f>SUM(AC1:AC122)</f>
        <v>0</v>
      </c>
      <c r="J123">
        <f>SUM(AD1:AD122)</f>
        <v>0</v>
      </c>
    </row>
    <row r="124" spans="1:43" hidden="1" x14ac:dyDescent="0.2">
      <c r="A124" t="s">
        <v>162</v>
      </c>
      <c r="H124">
        <f>SUM(AE1:AE123)</f>
        <v>0</v>
      </c>
      <c r="J124">
        <f>SUM(AF1:AF123)</f>
        <v>0</v>
      </c>
    </row>
    <row r="127" spans="1:43" ht="14.25" x14ac:dyDescent="0.2">
      <c r="A127" s="50" t="s">
        <v>164</v>
      </c>
      <c r="B127" s="50"/>
      <c r="C127" s="51" t="str">
        <f>IF(Source!AC12&lt;&gt;"", Source!AC12," ")</f>
        <v xml:space="preserve"> </v>
      </c>
      <c r="D127" s="51"/>
      <c r="E127" s="51"/>
      <c r="F127" s="51"/>
      <c r="G127" s="51"/>
      <c r="H127" s="23" t="str">
        <f>IF(Source!AB12&lt;&gt;"", Source!AB12," ")</f>
        <v xml:space="preserve"> </v>
      </c>
      <c r="I127" s="23"/>
      <c r="J127" s="23"/>
      <c r="K127" s="23"/>
    </row>
    <row r="128" spans="1:43" ht="14.25" x14ac:dyDescent="0.2">
      <c r="A128" s="10"/>
      <c r="B128" s="10"/>
      <c r="C128" s="12" t="s">
        <v>165</v>
      </c>
      <c r="D128" s="12"/>
      <c r="E128" s="12"/>
      <c r="F128" s="12"/>
      <c r="G128" s="12"/>
      <c r="H128" s="10"/>
      <c r="I128" s="10"/>
      <c r="J128" s="10"/>
      <c r="K128" s="10"/>
    </row>
    <row r="129" spans="1:11" ht="14.25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</row>
    <row r="130" spans="1:11" ht="14.25" x14ac:dyDescent="0.2">
      <c r="A130" s="50" t="s">
        <v>166</v>
      </c>
      <c r="B130" s="50"/>
      <c r="C130" s="51" t="str">
        <f>IF(Source!AE12&lt;&gt;"", Source!AE12," ")</f>
        <v xml:space="preserve"> </v>
      </c>
      <c r="D130" s="51"/>
      <c r="E130" s="51"/>
      <c r="F130" s="51"/>
      <c r="G130" s="51"/>
      <c r="H130" s="23" t="str">
        <f>IF(Source!AD12&lt;&gt;"", Source!AD12," ")</f>
        <v xml:space="preserve"> </v>
      </c>
      <c r="I130" s="23"/>
      <c r="J130" s="23"/>
      <c r="K130" s="23"/>
    </row>
    <row r="131" spans="1:11" ht="14.25" x14ac:dyDescent="0.2">
      <c r="A131" s="10"/>
      <c r="B131" s="10"/>
      <c r="C131" s="12" t="s">
        <v>165</v>
      </c>
      <c r="D131" s="12"/>
      <c r="E131" s="12"/>
      <c r="F131" s="12"/>
      <c r="G131" s="12"/>
      <c r="H131" s="10"/>
      <c r="I131" s="10"/>
      <c r="J131" s="10"/>
      <c r="K131" s="10"/>
    </row>
  </sheetData>
  <mergeCells count="72">
    <mergeCell ref="A130:B130"/>
    <mergeCell ref="H130:K130"/>
    <mergeCell ref="C131:G131"/>
    <mergeCell ref="J122:K122"/>
    <mergeCell ref="H122:I122"/>
    <mergeCell ref="A122:G122"/>
    <mergeCell ref="A127:B127"/>
    <mergeCell ref="H127:K127"/>
    <mergeCell ref="C128:G128"/>
    <mergeCell ref="J114:K114"/>
    <mergeCell ref="H114:I114"/>
    <mergeCell ref="A114:G114"/>
    <mergeCell ref="J118:K118"/>
    <mergeCell ref="H118:I118"/>
    <mergeCell ref="A118:G118"/>
    <mergeCell ref="H101:I101"/>
    <mergeCell ref="J101:K101"/>
    <mergeCell ref="H106:I106"/>
    <mergeCell ref="J106:K106"/>
    <mergeCell ref="H111:I111"/>
    <mergeCell ref="J111:K111"/>
    <mergeCell ref="A83:G83"/>
    <mergeCell ref="A87:K87"/>
    <mergeCell ref="H91:I91"/>
    <mergeCell ref="J91:K91"/>
    <mergeCell ref="H96:I96"/>
    <mergeCell ref="J96:K96"/>
    <mergeCell ref="H76:I76"/>
    <mergeCell ref="J76:K76"/>
    <mergeCell ref="H80:I80"/>
    <mergeCell ref="J80:K80"/>
    <mergeCell ref="J83:K83"/>
    <mergeCell ref="H83:I83"/>
    <mergeCell ref="H65:I65"/>
    <mergeCell ref="J65:K65"/>
    <mergeCell ref="J68:K68"/>
    <mergeCell ref="H68:I68"/>
    <mergeCell ref="A68:G68"/>
    <mergeCell ref="A72:K72"/>
    <mergeCell ref="A46:K46"/>
    <mergeCell ref="H50:I50"/>
    <mergeCell ref="J50:K50"/>
    <mergeCell ref="H55:I55"/>
    <mergeCell ref="J55:K55"/>
    <mergeCell ref="H60:I60"/>
    <mergeCell ref="J60:K60"/>
    <mergeCell ref="A31:K31"/>
    <mergeCell ref="H35:I35"/>
    <mergeCell ref="J35:K35"/>
    <mergeCell ref="H39:I39"/>
    <mergeCell ref="J39:K39"/>
    <mergeCell ref="J42:K42"/>
    <mergeCell ref="H42:I42"/>
    <mergeCell ref="A42:G42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48"/>
  <sheetViews>
    <sheetView topLeftCell="A169" workbookViewId="0">
      <selection activeCell="G138" sqref="G13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129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243</v>
      </c>
      <c r="C12" s="1">
        <v>0</v>
      </c>
      <c r="D12" s="1">
        <f>ROW(A207)</f>
        <v>207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B207</f>
        <v>243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09-01-02</v>
      </c>
      <c r="G18" s="2" t="str">
        <f t="shared" si="0"/>
        <v>09-01-02 Транспортировка и размещение отходов</v>
      </c>
      <c r="H18" s="2"/>
      <c r="I18" s="2"/>
      <c r="J18" s="2"/>
      <c r="K18" s="2"/>
      <c r="L18" s="2"/>
      <c r="M18" s="2"/>
      <c r="N18" s="2"/>
      <c r="O18" s="2">
        <f t="shared" ref="O18:AT18" si="1">O207</f>
        <v>589906.44999999995</v>
      </c>
      <c r="P18" s="2">
        <f t="shared" si="1"/>
        <v>0</v>
      </c>
      <c r="Q18" s="2">
        <f t="shared" si="1"/>
        <v>589906.44999999995</v>
      </c>
      <c r="R18" s="2">
        <f t="shared" si="1"/>
        <v>0</v>
      </c>
      <c r="S18" s="2">
        <f t="shared" si="1"/>
        <v>0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589906.44999999995</v>
      </c>
      <c r="AS18" s="2">
        <f t="shared" si="1"/>
        <v>0</v>
      </c>
      <c r="AT18" s="2">
        <f t="shared" si="1"/>
        <v>0</v>
      </c>
      <c r="AU18" s="2">
        <f t="shared" ref="AU18:BZ18" si="2">AU207</f>
        <v>589906.44999999995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ROW(A177)</f>
        <v>177</v>
      </c>
      <c r="E20" s="1"/>
      <c r="F20" s="1" t="s">
        <v>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B177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09-01-02</v>
      </c>
      <c r="G22" s="2" t="str">
        <f t="shared" si="7"/>
        <v>Транспортировка и размещение отходов</v>
      </c>
      <c r="H22" s="2"/>
      <c r="I22" s="2"/>
      <c r="J22" s="2"/>
      <c r="K22" s="2"/>
      <c r="L22" s="2"/>
      <c r="M22" s="2"/>
      <c r="N22" s="2"/>
      <c r="O22" s="2">
        <f t="shared" ref="O22:AT22" si="8">O177</f>
        <v>589906.44999999995</v>
      </c>
      <c r="P22" s="2">
        <f t="shared" si="8"/>
        <v>0</v>
      </c>
      <c r="Q22" s="2">
        <f t="shared" si="8"/>
        <v>589906.44999999995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589906.44999999995</v>
      </c>
      <c r="AS22" s="2">
        <f t="shared" si="8"/>
        <v>0</v>
      </c>
      <c r="AT22" s="2">
        <f t="shared" si="8"/>
        <v>0</v>
      </c>
      <c r="AU22" s="2">
        <f t="shared" ref="AU22:BZ22" si="9">AU177</f>
        <v>589906.44999999995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18</v>
      </c>
      <c r="BE24" s="1" t="s">
        <v>18</v>
      </c>
      <c r="BF24" s="1" t="s">
        <v>18</v>
      </c>
      <c r="BG24" s="1" t="s">
        <v>3</v>
      </c>
      <c r="BH24" s="1" t="s">
        <v>18</v>
      </c>
      <c r="BI24" s="1" t="s">
        <v>18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18</v>
      </c>
      <c r="BO24" s="1" t="s">
        <v>130</v>
      </c>
      <c r="BP24" s="1" t="s">
        <v>19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Транспортировка и размещение грунта  (в траншее) (ЮЗАО)</v>
      </c>
      <c r="H26" s="2"/>
      <c r="I26" s="2"/>
      <c r="J26" s="2"/>
      <c r="K26" s="2"/>
      <c r="L26" s="2"/>
      <c r="M26" s="2"/>
      <c r="N26" s="2"/>
      <c r="O26" s="2">
        <f t="shared" ref="O26:AT26" si="15">O31</f>
        <v>138888.62</v>
      </c>
      <c r="P26" s="2">
        <f t="shared" si="15"/>
        <v>0</v>
      </c>
      <c r="Q26" s="2">
        <f t="shared" si="15"/>
        <v>138888.62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138888.62</v>
      </c>
      <c r="AC26" s="2">
        <f t="shared" si="15"/>
        <v>0</v>
      </c>
      <c r="AD26" s="2">
        <f t="shared" si="15"/>
        <v>138888.62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138888.62</v>
      </c>
      <c r="AS26" s="2">
        <f t="shared" si="15"/>
        <v>0</v>
      </c>
      <c r="AT26" s="2">
        <f t="shared" si="15"/>
        <v>0</v>
      </c>
      <c r="AU26" s="2">
        <f t="shared" ref="AU26:BZ26" si="16">AU31</f>
        <v>138888.62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138888.62</v>
      </c>
      <c r="CB26" s="2">
        <f t="shared" si="17"/>
        <v>0</v>
      </c>
      <c r="CC26" s="2">
        <f t="shared" si="17"/>
        <v>0</v>
      </c>
      <c r="CD26" s="2">
        <f t="shared" si="17"/>
        <v>138888.62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20</v>
      </c>
      <c r="F28" t="s">
        <v>21</v>
      </c>
      <c r="G28" t="s">
        <v>22</v>
      </c>
      <c r="H28" t="s">
        <v>23</v>
      </c>
      <c r="I28">
        <f>ROUND(ROUND(76.67*1.75,4),9)</f>
        <v>134.17250000000001</v>
      </c>
      <c r="J28">
        <v>0</v>
      </c>
      <c r="K28">
        <f>ROUND(ROUND(76.67*1.75,4),9)</f>
        <v>134.17250000000001</v>
      </c>
      <c r="O28">
        <f>ROUND(CP28,2)</f>
        <v>116453.75999999999</v>
      </c>
      <c r="P28">
        <f>ROUND((ROUND((AC28*AW28*I28),2)*BC28),2)</f>
        <v>0</v>
      </c>
      <c r="Q28">
        <f>(ROUND((ROUND(((ET28)*AV28*I28),2)*BB28),2)+ROUND((ROUND(((AE28-(EU28))*AV28*I28),2)*BS28),2))</f>
        <v>116453.75999999999</v>
      </c>
      <c r="R28">
        <f>ROUND((ROUND((AE28*AV28*I28),2)*BS28),2)</f>
        <v>0</v>
      </c>
      <c r="S28">
        <f>ROUND((ROUND((AF28*AV28*I28),2)*BA28),2)</f>
        <v>0</v>
      </c>
      <c r="T28">
        <f>ROUND(CU28*I28,2)</f>
        <v>0</v>
      </c>
      <c r="U28">
        <f>CV28*I28</f>
        <v>0</v>
      </c>
      <c r="V28">
        <f>CW28*I28</f>
        <v>0</v>
      </c>
      <c r="W28">
        <f>ROUND(CX28*I28,2)</f>
        <v>0</v>
      </c>
      <c r="X28">
        <f>ROUND(CY28,2)</f>
        <v>0</v>
      </c>
      <c r="Y28">
        <f>ROUND(CZ28,2)</f>
        <v>0</v>
      </c>
      <c r="AA28">
        <v>41459867</v>
      </c>
      <c r="AB28">
        <f>ROUND((AC28+AD28+AF28),6)</f>
        <v>45.85</v>
      </c>
      <c r="AC28">
        <f>ROUND((ES28),6)</f>
        <v>0</v>
      </c>
      <c r="AD28">
        <f>ROUND((((ET28)-(EU28))+AE28),6)</f>
        <v>45.85</v>
      </c>
      <c r="AE28">
        <f>ROUND((EU28),6)</f>
        <v>0</v>
      </c>
      <c r="AF28">
        <f>ROUND((EV28),6)</f>
        <v>0</v>
      </c>
      <c r="AG28">
        <f>ROUND((AP28),6)</f>
        <v>0</v>
      </c>
      <c r="AH28">
        <f>(EW28)</f>
        <v>0</v>
      </c>
      <c r="AI28">
        <f>(EX28)</f>
        <v>0</v>
      </c>
      <c r="AJ28">
        <f>(AS28)</f>
        <v>0</v>
      </c>
      <c r="AK28">
        <v>45.85</v>
      </c>
      <c r="AL28">
        <v>0</v>
      </c>
      <c r="AM28">
        <v>45.85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1</v>
      </c>
      <c r="BB28">
        <v>18.93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24</v>
      </c>
      <c r="BM28">
        <v>1111</v>
      </c>
      <c r="BN28">
        <v>0</v>
      </c>
      <c r="BO28" t="s">
        <v>21</v>
      </c>
      <c r="BP28">
        <v>1</v>
      </c>
      <c r="BQ28">
        <v>150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116453.75999999999</v>
      </c>
      <c r="CQ28">
        <f>ROUND((ROUND((AC28*AW28*1),2)*BC28),2)</f>
        <v>0</v>
      </c>
      <c r="CR28">
        <f>(ROUND((ROUND(((ET28)*AV28*1),2)*BB28),2)+ROUND((ROUND(((AE28-(EU28))*AV28*1),2)*BS28),2))</f>
        <v>867.94</v>
      </c>
      <c r="CS28">
        <f>ROUND((ROUND((AE28*AV28*1),2)*BS28),2)</f>
        <v>0</v>
      </c>
      <c r="CT28">
        <f>ROUND((ROUND((AF28*AV28*1),2)*BA28),2)</f>
        <v>0</v>
      </c>
      <c r="CU28">
        <f>AG28</f>
        <v>0</v>
      </c>
      <c r="CV28">
        <f>(AH28*AV28)</f>
        <v>0</v>
      </c>
      <c r="CW28">
        <f>AI28</f>
        <v>0</v>
      </c>
      <c r="CX28">
        <f>AJ28</f>
        <v>0</v>
      </c>
      <c r="CY28">
        <f>S28*(BZ28/100)</f>
        <v>0</v>
      </c>
      <c r="CZ28">
        <f>S28*(CA28/100)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1009</v>
      </c>
      <c r="DV28" t="s">
        <v>23</v>
      </c>
      <c r="DW28" t="s">
        <v>23</v>
      </c>
      <c r="DX28">
        <v>1000</v>
      </c>
      <c r="DZ28" t="s">
        <v>3</v>
      </c>
      <c r="EA28" t="s">
        <v>3</v>
      </c>
      <c r="EB28" t="s">
        <v>3</v>
      </c>
      <c r="EC28" t="s">
        <v>3</v>
      </c>
      <c r="EE28">
        <v>40097433</v>
      </c>
      <c r="EF28">
        <v>150</v>
      </c>
      <c r="EG28" t="s">
        <v>25</v>
      </c>
      <c r="EH28">
        <v>0</v>
      </c>
      <c r="EI28" t="s">
        <v>3</v>
      </c>
      <c r="EJ28">
        <v>4</v>
      </c>
      <c r="EK28">
        <v>1111</v>
      </c>
      <c r="EL28" t="s">
        <v>26</v>
      </c>
      <c r="EM28" t="s">
        <v>27</v>
      </c>
      <c r="EO28" t="s">
        <v>3</v>
      </c>
      <c r="EQ28">
        <v>0</v>
      </c>
      <c r="ER28">
        <v>45.85</v>
      </c>
      <c r="ES28">
        <v>0</v>
      </c>
      <c r="ET28">
        <v>45.85</v>
      </c>
      <c r="EU28">
        <v>0</v>
      </c>
      <c r="EV28">
        <v>0</v>
      </c>
      <c r="EW28">
        <v>0</v>
      </c>
      <c r="EX28">
        <v>0</v>
      </c>
      <c r="EY28">
        <v>0</v>
      </c>
      <c r="FQ28">
        <v>0</v>
      </c>
      <c r="FR28">
        <f>ROUND(IF(BI28=3,GM28,0),2)</f>
        <v>0</v>
      </c>
      <c r="FS28">
        <v>0</v>
      </c>
      <c r="FX28">
        <v>0</v>
      </c>
      <c r="FY28">
        <v>0</v>
      </c>
      <c r="GA28" t="s">
        <v>3</v>
      </c>
      <c r="GD28">
        <v>0</v>
      </c>
      <c r="GF28">
        <v>1188202268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116453.75999999999</v>
      </c>
      <c r="GN28">
        <f>IF(OR(BI28=0,BI28=1),GM28-GX28,0)</f>
        <v>0</v>
      </c>
      <c r="GO28">
        <f>IF(BI28=2,GM28-GX28,0)</f>
        <v>0</v>
      </c>
      <c r="GP28">
        <f>IF(BI28=4,GM28-GX28,0)</f>
        <v>116453.75999999999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28</v>
      </c>
      <c r="F29" t="s">
        <v>29</v>
      </c>
      <c r="G29" t="s">
        <v>30</v>
      </c>
      <c r="H29" t="s">
        <v>31</v>
      </c>
      <c r="I29">
        <f>ROUND(ROUND(I28,4),9)</f>
        <v>134.17250000000001</v>
      </c>
      <c r="J29">
        <v>0</v>
      </c>
      <c r="K29">
        <f>ROUND(ROUND(I28,4),9)</f>
        <v>134.17250000000001</v>
      </c>
      <c r="O29">
        <f>ROUND(CP29,2)</f>
        <v>22434.86</v>
      </c>
      <c r="P29">
        <f>ROUND((ROUND((AC29*AW29*I29),2)*BC29),2)</f>
        <v>0</v>
      </c>
      <c r="Q29">
        <f>(ROUND((ROUND(((ET29)*AV29*I29),2)*BB29),2)+ROUND((ROUND(((AE29-(EU29))*AV29*I29),2)*BS29),2))</f>
        <v>22434.86</v>
      </c>
      <c r="R29">
        <f>ROUND((ROUND((AE29*AV29*I29),2)*BS29),2)</f>
        <v>0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>ROUND(CY29,2)</f>
        <v>0</v>
      </c>
      <c r="Y29">
        <f>ROUND(CZ29,2)</f>
        <v>0</v>
      </c>
      <c r="AA29">
        <v>41459867</v>
      </c>
      <c r="AB29">
        <f>ROUND((AC29+AD29+AF29),6)</f>
        <v>12.61</v>
      </c>
      <c r="AC29">
        <f>ROUND((ES29),6)</f>
        <v>0</v>
      </c>
      <c r="AD29">
        <f>ROUND((((ET29)-(EU29))+AE29),6)</f>
        <v>12.61</v>
      </c>
      <c r="AE29">
        <f>ROUND((EU29),6)</f>
        <v>0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12.61</v>
      </c>
      <c r="AL29">
        <v>0</v>
      </c>
      <c r="AM29">
        <v>12.61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1</v>
      </c>
      <c r="BB29">
        <v>13.26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32</v>
      </c>
      <c r="BM29">
        <v>1113</v>
      </c>
      <c r="BN29">
        <v>0</v>
      </c>
      <c r="BO29" t="s">
        <v>29</v>
      </c>
      <c r="BP29">
        <v>1</v>
      </c>
      <c r="BQ29">
        <v>150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22434.86</v>
      </c>
      <c r="CQ29">
        <f>ROUND((ROUND((AC29*AW29*1),2)*BC29),2)</f>
        <v>0</v>
      </c>
      <c r="CR29">
        <f>(ROUND((ROUND(((ET29)*AV29*1),2)*BB29),2)+ROUND((ROUND(((AE29-(EU29))*AV29*1),2)*BS29),2))</f>
        <v>167.21</v>
      </c>
      <c r="CS29">
        <f>ROUND((ROUND((AE29*AV29*1),2)*BS29),2)</f>
        <v>0</v>
      </c>
      <c r="CT29">
        <f>ROUND((ROUND((AF29*AV29*1),2)*BA29),2)</f>
        <v>0</v>
      </c>
      <c r="CU29">
        <f>AG29</f>
        <v>0</v>
      </c>
      <c r="CV29">
        <f>(AH29*AV29)</f>
        <v>0</v>
      </c>
      <c r="CW29">
        <f>AI29</f>
        <v>0</v>
      </c>
      <c r="CX29">
        <f>AJ29</f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40097435</v>
      </c>
      <c r="EF29">
        <v>150</v>
      </c>
      <c r="EG29" t="s">
        <v>25</v>
      </c>
      <c r="EH29">
        <v>0</v>
      </c>
      <c r="EI29" t="s">
        <v>3</v>
      </c>
      <c r="EJ29">
        <v>4</v>
      </c>
      <c r="EK29">
        <v>1113</v>
      </c>
      <c r="EL29" t="s">
        <v>33</v>
      </c>
      <c r="EM29" t="s">
        <v>34</v>
      </c>
      <c r="EO29" t="s">
        <v>3</v>
      </c>
      <c r="EQ29">
        <v>0</v>
      </c>
      <c r="ER29">
        <v>12.61</v>
      </c>
      <c r="ES29">
        <v>0</v>
      </c>
      <c r="ET29">
        <v>12.61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0</v>
      </c>
      <c r="FY29">
        <v>0</v>
      </c>
      <c r="GA29" t="s">
        <v>3</v>
      </c>
      <c r="GD29">
        <v>0</v>
      </c>
      <c r="GF29">
        <v>-767388777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22434.86</v>
      </c>
      <c r="GN29">
        <f>IF(OR(BI29=0,BI29=1),GM29-GX29,0)</f>
        <v>0</v>
      </c>
      <c r="GO29">
        <f>IF(BI29=2,GM29-GX29,0)</f>
        <v>0</v>
      </c>
      <c r="GP29">
        <f>IF(BI29=4,GM29-GX29,0)</f>
        <v>22434.86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Транспортировка и размещение грунта  (в траншее) (ЮЗАО)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138888.62</v>
      </c>
      <c r="P31" s="2">
        <f t="shared" si="21"/>
        <v>0</v>
      </c>
      <c r="Q31" s="2">
        <f t="shared" si="21"/>
        <v>138888.62</v>
      </c>
      <c r="R31" s="2">
        <f t="shared" si="21"/>
        <v>0</v>
      </c>
      <c r="S31" s="2">
        <f t="shared" si="21"/>
        <v>0</v>
      </c>
      <c r="T31" s="2">
        <f t="shared" si="21"/>
        <v>0</v>
      </c>
      <c r="U31" s="2">
        <f>AH31</f>
        <v>0</v>
      </c>
      <c r="V31" s="2">
        <f>AI31</f>
        <v>0</v>
      </c>
      <c r="W31" s="2">
        <f>ROUND(AJ31,2)</f>
        <v>0</v>
      </c>
      <c r="X31" s="2">
        <f>ROUND(AK31,2)</f>
        <v>0</v>
      </c>
      <c r="Y31" s="2">
        <f>ROUND(AL31,2)</f>
        <v>0</v>
      </c>
      <c r="Z31" s="2"/>
      <c r="AA31" s="2"/>
      <c r="AB31" s="2">
        <f>ROUND(SUMIF(AA28:AA29,"=41459867",O28:O29),2)</f>
        <v>138888.62</v>
      </c>
      <c r="AC31" s="2">
        <f>ROUND(SUMIF(AA28:AA29,"=41459867",P28:P29),2)</f>
        <v>0</v>
      </c>
      <c r="AD31" s="2">
        <f>ROUND(SUMIF(AA28:AA29,"=41459867",Q28:Q29),2)</f>
        <v>138888.62</v>
      </c>
      <c r="AE31" s="2">
        <f>ROUND(SUMIF(AA28:AA29,"=41459867",R28:R29),2)</f>
        <v>0</v>
      </c>
      <c r="AF31" s="2">
        <f>ROUND(SUMIF(AA28:AA29,"=41459867",S28:S29),2)</f>
        <v>0</v>
      </c>
      <c r="AG31" s="2">
        <f>ROUND(SUMIF(AA28:AA29,"=41459867",T28:T29),2)</f>
        <v>0</v>
      </c>
      <c r="AH31" s="2">
        <f>SUMIF(AA28:AA29,"=41459867",U28:U29)</f>
        <v>0</v>
      </c>
      <c r="AI31" s="2">
        <f>SUMIF(AA28:AA29,"=41459867",V28:V29)</f>
        <v>0</v>
      </c>
      <c r="AJ31" s="2">
        <f>ROUND(SUMIF(AA28:AA29,"=41459867",W28:W29),2)</f>
        <v>0</v>
      </c>
      <c r="AK31" s="2">
        <f>ROUND(SUMIF(AA28:AA29,"=41459867",X28:X29),2)</f>
        <v>0</v>
      </c>
      <c r="AL31" s="2">
        <f>ROUND(SUMIF(AA28:AA29,"=41459867",Y28:Y29),2)</f>
        <v>0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138888.62</v>
      </c>
      <c r="AS31" s="2">
        <f t="shared" si="22"/>
        <v>0</v>
      </c>
      <c r="AT31" s="2">
        <f t="shared" si="22"/>
        <v>0</v>
      </c>
      <c r="AU31" s="2">
        <f t="shared" si="22"/>
        <v>138888.62</v>
      </c>
      <c r="AV31" s="2">
        <f t="shared" si="22"/>
        <v>0</v>
      </c>
      <c r="AW31" s="2">
        <f t="shared" si="22"/>
        <v>0</v>
      </c>
      <c r="AX31" s="2">
        <f t="shared" si="22"/>
        <v>0</v>
      </c>
      <c r="AY31" s="2">
        <f t="shared" si="22"/>
        <v>0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ROUND(SUMIF(AA28:AA29,"=41459867",FQ28:FQ29),2)</f>
        <v>0</v>
      </c>
      <c r="BY31" s="2">
        <f>ROUND(SUMIF(AA28:AA29,"=41459867",FR28:FR29),2)</f>
        <v>0</v>
      </c>
      <c r="BZ31" s="2">
        <f>ROUND(SUMIF(AA28:AA29,"=41459867",GL28:GL29),2)</f>
        <v>0</v>
      </c>
      <c r="CA31" s="2">
        <f>ROUND(SUMIF(AA28:AA29,"=41459867",GM28:GM29),2)</f>
        <v>138888.62</v>
      </c>
      <c r="CB31" s="2">
        <f>ROUND(SUMIF(AA28:AA29,"=41459867",GN28:GN29),2)</f>
        <v>0</v>
      </c>
      <c r="CC31" s="2">
        <f>ROUND(SUMIF(AA28:AA29,"=41459867",GO28:GO29),2)</f>
        <v>0</v>
      </c>
      <c r="CD31" s="2">
        <f>ROUND(SUMIF(AA28:AA29,"=41459867",GP28:GP29),2)</f>
        <v>138888.62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ROUND(SUMIF(AA28:AA29,"=41459867",GX28:GX29),2)</f>
        <v>0</v>
      </c>
      <c r="CK31" s="2">
        <f>ROUND(SUMIF(AA28:AA29,"=41459867",GY28:GY29),2)</f>
        <v>0</v>
      </c>
      <c r="CL31" s="2">
        <f>ROUND(SUMIF(AA28:AA29,"=41459867",GZ28:GZ29),2)</f>
        <v>0</v>
      </c>
      <c r="CM31" s="2">
        <f>ROUND(SUMIF(AA28:AA29,"=41459867",HD28:HD29),2)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138888.62</v>
      </c>
      <c r="G33" s="4" t="s">
        <v>35</v>
      </c>
      <c r="H33" s="4" t="s">
        <v>36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138888.62</v>
      </c>
      <c r="X33" s="4">
        <v>1</v>
      </c>
      <c r="Y33" s="4">
        <v>138888.62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37</v>
      </c>
      <c r="H34" s="4" t="s">
        <v>38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39</v>
      </c>
      <c r="H35" s="4" t="s">
        <v>40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41</v>
      </c>
      <c r="H36" s="4" t="s">
        <v>42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43</v>
      </c>
      <c r="H37" s="4" t="s">
        <v>44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45</v>
      </c>
      <c r="H38" s="4" t="s">
        <v>46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47</v>
      </c>
      <c r="H39" s="4" t="s">
        <v>48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49</v>
      </c>
      <c r="H40" s="4" t="s">
        <v>50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51</v>
      </c>
      <c r="H41" s="4" t="s">
        <v>52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53</v>
      </c>
      <c r="H42" s="4" t="s">
        <v>54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138888.62</v>
      </c>
      <c r="G43" s="4" t="s">
        <v>55</v>
      </c>
      <c r="H43" s="4" t="s">
        <v>56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138888.62</v>
      </c>
      <c r="X43" s="4">
        <v>1</v>
      </c>
      <c r="Y43" s="4">
        <v>138888.62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57</v>
      </c>
      <c r="H44" s="4" t="s">
        <v>58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59</v>
      </c>
      <c r="H45" s="4" t="s">
        <v>60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0</v>
      </c>
      <c r="G46" s="4" t="s">
        <v>61</v>
      </c>
      <c r="H46" s="4" t="s">
        <v>62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63</v>
      </c>
      <c r="H47" s="4" t="s">
        <v>64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65</v>
      </c>
      <c r="H48" s="4" t="s">
        <v>66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67</v>
      </c>
      <c r="H49" s="4" t="s">
        <v>68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138888.62</v>
      </c>
      <c r="G50" s="4" t="s">
        <v>69</v>
      </c>
      <c r="H50" s="4" t="s">
        <v>70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138888.62</v>
      </c>
      <c r="X50" s="4">
        <v>1</v>
      </c>
      <c r="Y50" s="4">
        <v>138888.62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71</v>
      </c>
      <c r="H51" s="4" t="s">
        <v>72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73</v>
      </c>
      <c r="H52" s="4" t="s">
        <v>74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0</v>
      </c>
      <c r="G53" s="4" t="s">
        <v>75</v>
      </c>
      <c r="H53" s="4" t="s">
        <v>76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77</v>
      </c>
      <c r="H54" s="4" t="s">
        <v>78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79</v>
      </c>
      <c r="H55" s="4" t="s">
        <v>80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81</v>
      </c>
      <c r="H56" s="4" t="s">
        <v>82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0</v>
      </c>
      <c r="G57" s="4" t="s">
        <v>83</v>
      </c>
      <c r="H57" s="4" t="s">
        <v>84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0</v>
      </c>
      <c r="G58" s="4" t="s">
        <v>85</v>
      </c>
      <c r="H58" s="4" t="s">
        <v>86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138888.62</v>
      </c>
      <c r="G59" s="4" t="s">
        <v>87</v>
      </c>
      <c r="H59" s="4" t="s">
        <v>88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138888.62</v>
      </c>
      <c r="X59" s="4">
        <v>1</v>
      </c>
      <c r="Y59" s="4">
        <v>138888.62</v>
      </c>
      <c r="Z59" s="4"/>
      <c r="AA59" s="4"/>
      <c r="AB59" s="4"/>
    </row>
    <row r="61" spans="1:206" x14ac:dyDescent="0.2">
      <c r="A61" s="1">
        <v>4</v>
      </c>
      <c r="B61" s="1">
        <v>1</v>
      </c>
      <c r="C61" s="1"/>
      <c r="D61" s="1">
        <f>ROW(A70)</f>
        <v>70</v>
      </c>
      <c r="E61" s="1"/>
      <c r="F61" s="1" t="s">
        <v>16</v>
      </c>
      <c r="G61" s="1" t="s">
        <v>89</v>
      </c>
      <c r="H61" s="1" t="s">
        <v>3</v>
      </c>
      <c r="I61" s="1">
        <v>0</v>
      </c>
      <c r="J61" s="1"/>
      <c r="K61" s="1">
        <v>-1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/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18</v>
      </c>
      <c r="BE61" s="1" t="s">
        <v>18</v>
      </c>
      <c r="BF61" s="1" t="s">
        <v>18</v>
      </c>
      <c r="BG61" s="1" t="s">
        <v>3</v>
      </c>
      <c r="BH61" s="1" t="s">
        <v>18</v>
      </c>
      <c r="BI61" s="1" t="s">
        <v>18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18</v>
      </c>
      <c r="BO61" s="1" t="s">
        <v>130</v>
      </c>
      <c r="BP61" s="1" t="s">
        <v>19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2">
        <v>52</v>
      </c>
      <c r="B63" s="2">
        <f t="shared" ref="B63:G63" si="23">B70</f>
        <v>1</v>
      </c>
      <c r="C63" s="2">
        <f t="shared" si="23"/>
        <v>4</v>
      </c>
      <c r="D63" s="2">
        <f t="shared" si="23"/>
        <v>61</v>
      </c>
      <c r="E63" s="2">
        <f t="shared" si="23"/>
        <v>0</v>
      </c>
      <c r="F63" s="2" t="str">
        <f t="shared" si="23"/>
        <v>Новый раздел</v>
      </c>
      <c r="G63" s="2" t="str">
        <f t="shared" si="23"/>
        <v>Транспортировка строительного мусора (в траншее) (ЮЗАО)</v>
      </c>
      <c r="H63" s="2"/>
      <c r="I63" s="2"/>
      <c r="J63" s="2"/>
      <c r="K63" s="2"/>
      <c r="L63" s="2"/>
      <c r="M63" s="2"/>
      <c r="N63" s="2"/>
      <c r="O63" s="2">
        <f t="shared" ref="O63:AT63" si="24">O70</f>
        <v>102518.23</v>
      </c>
      <c r="P63" s="2">
        <f t="shared" si="24"/>
        <v>0</v>
      </c>
      <c r="Q63" s="2">
        <f t="shared" si="24"/>
        <v>102518.23</v>
      </c>
      <c r="R63" s="2">
        <f t="shared" si="24"/>
        <v>0</v>
      </c>
      <c r="S63" s="2">
        <f t="shared" si="24"/>
        <v>0</v>
      </c>
      <c r="T63" s="2">
        <f t="shared" si="24"/>
        <v>0</v>
      </c>
      <c r="U63" s="2">
        <f t="shared" si="24"/>
        <v>0</v>
      </c>
      <c r="V63" s="2">
        <f t="shared" si="24"/>
        <v>0</v>
      </c>
      <c r="W63" s="2">
        <f t="shared" si="24"/>
        <v>0</v>
      </c>
      <c r="X63" s="2">
        <f t="shared" si="24"/>
        <v>0</v>
      </c>
      <c r="Y63" s="2">
        <f t="shared" si="24"/>
        <v>0</v>
      </c>
      <c r="Z63" s="2">
        <f t="shared" si="24"/>
        <v>0</v>
      </c>
      <c r="AA63" s="2">
        <f t="shared" si="24"/>
        <v>0</v>
      </c>
      <c r="AB63" s="2">
        <f t="shared" si="24"/>
        <v>102518.23</v>
      </c>
      <c r="AC63" s="2">
        <f t="shared" si="24"/>
        <v>0</v>
      </c>
      <c r="AD63" s="2">
        <f t="shared" si="24"/>
        <v>102518.23</v>
      </c>
      <c r="AE63" s="2">
        <f t="shared" si="24"/>
        <v>0</v>
      </c>
      <c r="AF63" s="2">
        <f t="shared" si="24"/>
        <v>0</v>
      </c>
      <c r="AG63" s="2">
        <f t="shared" si="24"/>
        <v>0</v>
      </c>
      <c r="AH63" s="2">
        <f t="shared" si="24"/>
        <v>0</v>
      </c>
      <c r="AI63" s="2">
        <f t="shared" si="24"/>
        <v>0</v>
      </c>
      <c r="AJ63" s="2">
        <f t="shared" si="24"/>
        <v>0</v>
      </c>
      <c r="AK63" s="2">
        <f t="shared" si="24"/>
        <v>0</v>
      </c>
      <c r="AL63" s="2">
        <f t="shared" si="24"/>
        <v>0</v>
      </c>
      <c r="AM63" s="2">
        <f t="shared" si="24"/>
        <v>0</v>
      </c>
      <c r="AN63" s="2">
        <f t="shared" si="24"/>
        <v>0</v>
      </c>
      <c r="AO63" s="2">
        <f t="shared" si="24"/>
        <v>0</v>
      </c>
      <c r="AP63" s="2">
        <f t="shared" si="24"/>
        <v>0</v>
      </c>
      <c r="AQ63" s="2">
        <f t="shared" si="24"/>
        <v>0</v>
      </c>
      <c r="AR63" s="2">
        <f t="shared" si="24"/>
        <v>102518.23</v>
      </c>
      <c r="AS63" s="2">
        <f t="shared" si="24"/>
        <v>0</v>
      </c>
      <c r="AT63" s="2">
        <f t="shared" si="24"/>
        <v>0</v>
      </c>
      <c r="AU63" s="2">
        <f t="shared" ref="AU63:BZ63" si="25">AU70</f>
        <v>102518.23</v>
      </c>
      <c r="AV63" s="2">
        <f t="shared" si="25"/>
        <v>0</v>
      </c>
      <c r="AW63" s="2">
        <f t="shared" si="25"/>
        <v>0</v>
      </c>
      <c r="AX63" s="2">
        <f t="shared" si="25"/>
        <v>0</v>
      </c>
      <c r="AY63" s="2">
        <f t="shared" si="25"/>
        <v>0</v>
      </c>
      <c r="AZ63" s="2">
        <f t="shared" si="25"/>
        <v>0</v>
      </c>
      <c r="BA63" s="2">
        <f t="shared" si="25"/>
        <v>0</v>
      </c>
      <c r="BB63" s="2">
        <f t="shared" si="25"/>
        <v>0</v>
      </c>
      <c r="BC63" s="2">
        <f t="shared" si="25"/>
        <v>0</v>
      </c>
      <c r="BD63" s="2">
        <f t="shared" si="25"/>
        <v>0</v>
      </c>
      <c r="BE63" s="2">
        <f t="shared" si="25"/>
        <v>0</v>
      </c>
      <c r="BF63" s="2">
        <f t="shared" si="25"/>
        <v>0</v>
      </c>
      <c r="BG63" s="2">
        <f t="shared" si="25"/>
        <v>0</v>
      </c>
      <c r="BH63" s="2">
        <f t="shared" si="25"/>
        <v>0</v>
      </c>
      <c r="BI63" s="2">
        <f t="shared" si="25"/>
        <v>0</v>
      </c>
      <c r="BJ63" s="2">
        <f t="shared" si="25"/>
        <v>0</v>
      </c>
      <c r="BK63" s="2">
        <f t="shared" si="25"/>
        <v>0</v>
      </c>
      <c r="BL63" s="2">
        <f t="shared" si="25"/>
        <v>0</v>
      </c>
      <c r="BM63" s="2">
        <f t="shared" si="25"/>
        <v>0</v>
      </c>
      <c r="BN63" s="2">
        <f t="shared" si="25"/>
        <v>0</v>
      </c>
      <c r="BO63" s="2">
        <f t="shared" si="25"/>
        <v>0</v>
      </c>
      <c r="BP63" s="2">
        <f t="shared" si="25"/>
        <v>0</v>
      </c>
      <c r="BQ63" s="2">
        <f t="shared" si="25"/>
        <v>0</v>
      </c>
      <c r="BR63" s="2">
        <f t="shared" si="25"/>
        <v>0</v>
      </c>
      <c r="BS63" s="2">
        <f t="shared" si="25"/>
        <v>0</v>
      </c>
      <c r="BT63" s="2">
        <f t="shared" si="25"/>
        <v>0</v>
      </c>
      <c r="BU63" s="2">
        <f t="shared" si="25"/>
        <v>0</v>
      </c>
      <c r="BV63" s="2">
        <f t="shared" si="25"/>
        <v>0</v>
      </c>
      <c r="BW63" s="2">
        <f t="shared" si="25"/>
        <v>0</v>
      </c>
      <c r="BX63" s="2">
        <f t="shared" si="25"/>
        <v>0</v>
      </c>
      <c r="BY63" s="2">
        <f t="shared" si="25"/>
        <v>0</v>
      </c>
      <c r="BZ63" s="2">
        <f t="shared" si="25"/>
        <v>0</v>
      </c>
      <c r="CA63" s="2">
        <f t="shared" ref="CA63:DF63" si="26">CA70</f>
        <v>102518.23</v>
      </c>
      <c r="CB63" s="2">
        <f t="shared" si="26"/>
        <v>0</v>
      </c>
      <c r="CC63" s="2">
        <f t="shared" si="26"/>
        <v>0</v>
      </c>
      <c r="CD63" s="2">
        <f t="shared" si="26"/>
        <v>102518.23</v>
      </c>
      <c r="CE63" s="2">
        <f t="shared" si="26"/>
        <v>0</v>
      </c>
      <c r="CF63" s="2">
        <f t="shared" si="26"/>
        <v>0</v>
      </c>
      <c r="CG63" s="2">
        <f t="shared" si="26"/>
        <v>0</v>
      </c>
      <c r="CH63" s="2">
        <f t="shared" si="26"/>
        <v>0</v>
      </c>
      <c r="CI63" s="2">
        <f t="shared" si="26"/>
        <v>0</v>
      </c>
      <c r="CJ63" s="2">
        <f t="shared" si="26"/>
        <v>0</v>
      </c>
      <c r="CK63" s="2">
        <f t="shared" si="26"/>
        <v>0</v>
      </c>
      <c r="CL63" s="2">
        <f t="shared" si="26"/>
        <v>0</v>
      </c>
      <c r="CM63" s="2">
        <f t="shared" si="26"/>
        <v>0</v>
      </c>
      <c r="CN63" s="2">
        <f t="shared" si="26"/>
        <v>0</v>
      </c>
      <c r="CO63" s="2">
        <f t="shared" si="26"/>
        <v>0</v>
      </c>
      <c r="CP63" s="2">
        <f t="shared" si="26"/>
        <v>0</v>
      </c>
      <c r="CQ63" s="2">
        <f t="shared" si="26"/>
        <v>0</v>
      </c>
      <c r="CR63" s="2">
        <f t="shared" si="26"/>
        <v>0</v>
      </c>
      <c r="CS63" s="2">
        <f t="shared" si="26"/>
        <v>0</v>
      </c>
      <c r="CT63" s="2">
        <f t="shared" si="26"/>
        <v>0</v>
      </c>
      <c r="CU63" s="2">
        <f t="shared" si="26"/>
        <v>0</v>
      </c>
      <c r="CV63" s="2">
        <f t="shared" si="26"/>
        <v>0</v>
      </c>
      <c r="CW63" s="2">
        <f t="shared" si="26"/>
        <v>0</v>
      </c>
      <c r="CX63" s="2">
        <f t="shared" si="26"/>
        <v>0</v>
      </c>
      <c r="CY63" s="2">
        <f t="shared" si="26"/>
        <v>0</v>
      </c>
      <c r="CZ63" s="2">
        <f t="shared" si="26"/>
        <v>0</v>
      </c>
      <c r="DA63" s="2">
        <f t="shared" si="26"/>
        <v>0</v>
      </c>
      <c r="DB63" s="2">
        <f t="shared" si="26"/>
        <v>0</v>
      </c>
      <c r="DC63" s="2">
        <f t="shared" si="26"/>
        <v>0</v>
      </c>
      <c r="DD63" s="2">
        <f t="shared" si="26"/>
        <v>0</v>
      </c>
      <c r="DE63" s="2">
        <f t="shared" si="26"/>
        <v>0</v>
      </c>
      <c r="DF63" s="2">
        <f t="shared" si="26"/>
        <v>0</v>
      </c>
      <c r="DG63" s="3">
        <f t="shared" ref="DG63:EL63" si="27">DG70</f>
        <v>0</v>
      </c>
      <c r="DH63" s="3">
        <f t="shared" si="27"/>
        <v>0</v>
      </c>
      <c r="DI63" s="3">
        <f t="shared" si="27"/>
        <v>0</v>
      </c>
      <c r="DJ63" s="3">
        <f t="shared" si="27"/>
        <v>0</v>
      </c>
      <c r="DK63" s="3">
        <f t="shared" si="27"/>
        <v>0</v>
      </c>
      <c r="DL63" s="3">
        <f t="shared" si="27"/>
        <v>0</v>
      </c>
      <c r="DM63" s="3">
        <f t="shared" si="27"/>
        <v>0</v>
      </c>
      <c r="DN63" s="3">
        <f t="shared" si="27"/>
        <v>0</v>
      </c>
      <c r="DO63" s="3">
        <f t="shared" si="27"/>
        <v>0</v>
      </c>
      <c r="DP63" s="3">
        <f t="shared" si="27"/>
        <v>0</v>
      </c>
      <c r="DQ63" s="3">
        <f t="shared" si="27"/>
        <v>0</v>
      </c>
      <c r="DR63" s="3">
        <f t="shared" si="27"/>
        <v>0</v>
      </c>
      <c r="DS63" s="3">
        <f t="shared" si="27"/>
        <v>0</v>
      </c>
      <c r="DT63" s="3">
        <f t="shared" si="27"/>
        <v>0</v>
      </c>
      <c r="DU63" s="3">
        <f t="shared" si="27"/>
        <v>0</v>
      </c>
      <c r="DV63" s="3">
        <f t="shared" si="27"/>
        <v>0</v>
      </c>
      <c r="DW63" s="3">
        <f t="shared" si="27"/>
        <v>0</v>
      </c>
      <c r="DX63" s="3">
        <f t="shared" si="27"/>
        <v>0</v>
      </c>
      <c r="DY63" s="3">
        <f t="shared" si="27"/>
        <v>0</v>
      </c>
      <c r="DZ63" s="3">
        <f t="shared" si="27"/>
        <v>0</v>
      </c>
      <c r="EA63" s="3">
        <f t="shared" si="27"/>
        <v>0</v>
      </c>
      <c r="EB63" s="3">
        <f t="shared" si="27"/>
        <v>0</v>
      </c>
      <c r="EC63" s="3">
        <f t="shared" si="27"/>
        <v>0</v>
      </c>
      <c r="ED63" s="3">
        <f t="shared" si="27"/>
        <v>0</v>
      </c>
      <c r="EE63" s="3">
        <f t="shared" si="27"/>
        <v>0</v>
      </c>
      <c r="EF63" s="3">
        <f t="shared" si="27"/>
        <v>0</v>
      </c>
      <c r="EG63" s="3">
        <f t="shared" si="27"/>
        <v>0</v>
      </c>
      <c r="EH63" s="3">
        <f t="shared" si="27"/>
        <v>0</v>
      </c>
      <c r="EI63" s="3">
        <f t="shared" si="27"/>
        <v>0</v>
      </c>
      <c r="EJ63" s="3">
        <f t="shared" si="27"/>
        <v>0</v>
      </c>
      <c r="EK63" s="3">
        <f t="shared" si="27"/>
        <v>0</v>
      </c>
      <c r="EL63" s="3">
        <f t="shared" si="27"/>
        <v>0</v>
      </c>
      <c r="EM63" s="3">
        <f t="shared" ref="EM63:FR63" si="28">EM70</f>
        <v>0</v>
      </c>
      <c r="EN63" s="3">
        <f t="shared" si="28"/>
        <v>0</v>
      </c>
      <c r="EO63" s="3">
        <f t="shared" si="28"/>
        <v>0</v>
      </c>
      <c r="EP63" s="3">
        <f t="shared" si="28"/>
        <v>0</v>
      </c>
      <c r="EQ63" s="3">
        <f t="shared" si="28"/>
        <v>0</v>
      </c>
      <c r="ER63" s="3">
        <f t="shared" si="28"/>
        <v>0</v>
      </c>
      <c r="ES63" s="3">
        <f t="shared" si="28"/>
        <v>0</v>
      </c>
      <c r="ET63" s="3">
        <f t="shared" si="28"/>
        <v>0</v>
      </c>
      <c r="EU63" s="3">
        <f t="shared" si="28"/>
        <v>0</v>
      </c>
      <c r="EV63" s="3">
        <f t="shared" si="28"/>
        <v>0</v>
      </c>
      <c r="EW63" s="3">
        <f t="shared" si="28"/>
        <v>0</v>
      </c>
      <c r="EX63" s="3">
        <f t="shared" si="28"/>
        <v>0</v>
      </c>
      <c r="EY63" s="3">
        <f t="shared" si="28"/>
        <v>0</v>
      </c>
      <c r="EZ63" s="3">
        <f t="shared" si="28"/>
        <v>0</v>
      </c>
      <c r="FA63" s="3">
        <f t="shared" si="28"/>
        <v>0</v>
      </c>
      <c r="FB63" s="3">
        <f t="shared" si="28"/>
        <v>0</v>
      </c>
      <c r="FC63" s="3">
        <f t="shared" si="28"/>
        <v>0</v>
      </c>
      <c r="FD63" s="3">
        <f t="shared" si="28"/>
        <v>0</v>
      </c>
      <c r="FE63" s="3">
        <f t="shared" si="28"/>
        <v>0</v>
      </c>
      <c r="FF63" s="3">
        <f t="shared" si="28"/>
        <v>0</v>
      </c>
      <c r="FG63" s="3">
        <f t="shared" si="28"/>
        <v>0</v>
      </c>
      <c r="FH63" s="3">
        <f t="shared" si="28"/>
        <v>0</v>
      </c>
      <c r="FI63" s="3">
        <f t="shared" si="28"/>
        <v>0</v>
      </c>
      <c r="FJ63" s="3">
        <f t="shared" si="28"/>
        <v>0</v>
      </c>
      <c r="FK63" s="3">
        <f t="shared" si="28"/>
        <v>0</v>
      </c>
      <c r="FL63" s="3">
        <f t="shared" si="28"/>
        <v>0</v>
      </c>
      <c r="FM63" s="3">
        <f t="shared" si="28"/>
        <v>0</v>
      </c>
      <c r="FN63" s="3">
        <f t="shared" si="28"/>
        <v>0</v>
      </c>
      <c r="FO63" s="3">
        <f t="shared" si="28"/>
        <v>0</v>
      </c>
      <c r="FP63" s="3">
        <f t="shared" si="28"/>
        <v>0</v>
      </c>
      <c r="FQ63" s="3">
        <f t="shared" si="28"/>
        <v>0</v>
      </c>
      <c r="FR63" s="3">
        <f t="shared" si="28"/>
        <v>0</v>
      </c>
      <c r="FS63" s="3">
        <f t="shared" ref="FS63:GX63" si="29">FS70</f>
        <v>0</v>
      </c>
      <c r="FT63" s="3">
        <f t="shared" si="29"/>
        <v>0</v>
      </c>
      <c r="FU63" s="3">
        <f t="shared" si="29"/>
        <v>0</v>
      </c>
      <c r="FV63" s="3">
        <f t="shared" si="29"/>
        <v>0</v>
      </c>
      <c r="FW63" s="3">
        <f t="shared" si="29"/>
        <v>0</v>
      </c>
      <c r="FX63" s="3">
        <f t="shared" si="29"/>
        <v>0</v>
      </c>
      <c r="FY63" s="3">
        <f t="shared" si="29"/>
        <v>0</v>
      </c>
      <c r="FZ63" s="3">
        <f t="shared" si="29"/>
        <v>0</v>
      </c>
      <c r="GA63" s="3">
        <f t="shared" si="29"/>
        <v>0</v>
      </c>
      <c r="GB63" s="3">
        <f t="shared" si="29"/>
        <v>0</v>
      </c>
      <c r="GC63" s="3">
        <f t="shared" si="29"/>
        <v>0</v>
      </c>
      <c r="GD63" s="3">
        <f t="shared" si="29"/>
        <v>0</v>
      </c>
      <c r="GE63" s="3">
        <f t="shared" si="29"/>
        <v>0</v>
      </c>
      <c r="GF63" s="3">
        <f t="shared" si="29"/>
        <v>0</v>
      </c>
      <c r="GG63" s="3">
        <f t="shared" si="29"/>
        <v>0</v>
      </c>
      <c r="GH63" s="3">
        <f t="shared" si="29"/>
        <v>0</v>
      </c>
      <c r="GI63" s="3">
        <f t="shared" si="29"/>
        <v>0</v>
      </c>
      <c r="GJ63" s="3">
        <f t="shared" si="29"/>
        <v>0</v>
      </c>
      <c r="GK63" s="3">
        <f t="shared" si="29"/>
        <v>0</v>
      </c>
      <c r="GL63" s="3">
        <f t="shared" si="29"/>
        <v>0</v>
      </c>
      <c r="GM63" s="3">
        <f t="shared" si="29"/>
        <v>0</v>
      </c>
      <c r="GN63" s="3">
        <f t="shared" si="29"/>
        <v>0</v>
      </c>
      <c r="GO63" s="3">
        <f t="shared" si="29"/>
        <v>0</v>
      </c>
      <c r="GP63" s="3">
        <f t="shared" si="29"/>
        <v>0</v>
      </c>
      <c r="GQ63" s="3">
        <f t="shared" si="29"/>
        <v>0</v>
      </c>
      <c r="GR63" s="3">
        <f t="shared" si="29"/>
        <v>0</v>
      </c>
      <c r="GS63" s="3">
        <f t="shared" si="29"/>
        <v>0</v>
      </c>
      <c r="GT63" s="3">
        <f t="shared" si="29"/>
        <v>0</v>
      </c>
      <c r="GU63" s="3">
        <f t="shared" si="29"/>
        <v>0</v>
      </c>
      <c r="GV63" s="3">
        <f t="shared" si="29"/>
        <v>0</v>
      </c>
      <c r="GW63" s="3">
        <f t="shared" si="29"/>
        <v>0</v>
      </c>
      <c r="GX63" s="3">
        <f t="shared" si="29"/>
        <v>0</v>
      </c>
    </row>
    <row r="65" spans="1:245" x14ac:dyDescent="0.2">
      <c r="A65">
        <v>17</v>
      </c>
      <c r="B65">
        <v>1</v>
      </c>
      <c r="C65">
        <f>ROW(SmtRes!A3)</f>
        <v>3</v>
      </c>
      <c r="D65">
        <f>ROW(EtalonRes!A3)</f>
        <v>3</v>
      </c>
      <c r="E65" t="s">
        <v>90</v>
      </c>
      <c r="F65" t="s">
        <v>91</v>
      </c>
      <c r="G65" t="s">
        <v>92</v>
      </c>
      <c r="H65" t="s">
        <v>23</v>
      </c>
      <c r="I65">
        <f>ROUND(ROUND(I66+I67+I68,4),9)</f>
        <v>93.634500000000003</v>
      </c>
      <c r="J65">
        <v>0</v>
      </c>
      <c r="K65">
        <f>ROUND(ROUND(I66+I67+I68,4),9)</f>
        <v>93.634500000000003</v>
      </c>
      <c r="O65">
        <f>ROUND(CP65,2)</f>
        <v>75801.33</v>
      </c>
      <c r="P65">
        <f>ROUND((ROUND((AC65*AW65*I65),2)*BC65),2)</f>
        <v>0</v>
      </c>
      <c r="Q65">
        <f>(ROUND((ROUND(((ET65)*AV65*I65),2)*BB65),2)+ROUND((ROUND(((AE65-(EU65))*AV65*I65),2)*BS65),2))</f>
        <v>75801.33</v>
      </c>
      <c r="R65">
        <f>ROUND((ROUND((AE65*AV65*I65),2)*BS65),2)</f>
        <v>0</v>
      </c>
      <c r="S65">
        <f>ROUND((ROUND((AF65*AV65*I65),2)*BA65),2)</f>
        <v>0</v>
      </c>
      <c r="T65">
        <f>ROUND(CU65*I65,2)</f>
        <v>0</v>
      </c>
      <c r="U65">
        <f>CV65*I65</f>
        <v>0</v>
      </c>
      <c r="V65">
        <f>CW65*I65</f>
        <v>0</v>
      </c>
      <c r="W65">
        <f>ROUND(CX65*I65,2)</f>
        <v>0</v>
      </c>
      <c r="X65">
        <f t="shared" ref="X65:Y68" si="30">ROUND(CY65,2)</f>
        <v>0</v>
      </c>
      <c r="Y65">
        <f t="shared" si="30"/>
        <v>0</v>
      </c>
      <c r="AA65">
        <v>41459867</v>
      </c>
      <c r="AB65">
        <f>ROUND((AC65+AD65+AF65),6)</f>
        <v>42.72</v>
      </c>
      <c r="AC65">
        <f>ROUND((ES65),6)</f>
        <v>0</v>
      </c>
      <c r="AD65">
        <f>ROUND((((ET65)-(EU65))+AE65),6)</f>
        <v>42.72</v>
      </c>
      <c r="AE65">
        <f t="shared" ref="AE65:AF68" si="31">ROUND((EU65),6)</f>
        <v>0</v>
      </c>
      <c r="AF65">
        <f t="shared" si="31"/>
        <v>0</v>
      </c>
      <c r="AG65">
        <f>ROUND((AP65),6)</f>
        <v>0</v>
      </c>
      <c r="AH65">
        <f t="shared" ref="AH65:AI68" si="32">(EW65)</f>
        <v>0</v>
      </c>
      <c r="AI65">
        <f t="shared" si="32"/>
        <v>0</v>
      </c>
      <c r="AJ65">
        <f>(AS65)</f>
        <v>0</v>
      </c>
      <c r="AK65">
        <v>42.72</v>
      </c>
      <c r="AL65">
        <v>0</v>
      </c>
      <c r="AM65">
        <v>42.72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95</v>
      </c>
      <c r="AU65">
        <v>65</v>
      </c>
      <c r="AV65">
        <v>1</v>
      </c>
      <c r="AW65">
        <v>1</v>
      </c>
      <c r="AZ65">
        <v>1</v>
      </c>
      <c r="BA65">
        <v>1</v>
      </c>
      <c r="BB65">
        <v>18.95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4</v>
      </c>
      <c r="BJ65" t="s">
        <v>93</v>
      </c>
      <c r="BM65">
        <v>1113</v>
      </c>
      <c r="BN65">
        <v>0</v>
      </c>
      <c r="BO65" t="s">
        <v>91</v>
      </c>
      <c r="BP65">
        <v>1</v>
      </c>
      <c r="BQ65">
        <v>150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95</v>
      </c>
      <c r="CA65">
        <v>65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>(P65+Q65+S65)</f>
        <v>75801.33</v>
      </c>
      <c r="CQ65">
        <f>ROUND((ROUND((AC65*AW65*1),2)*BC65),2)</f>
        <v>0</v>
      </c>
      <c r="CR65">
        <f>(ROUND((ROUND(((ET65)*AV65*1),2)*BB65),2)+ROUND((ROUND(((AE65-(EU65))*AV65*1),2)*BS65),2))</f>
        <v>809.54</v>
      </c>
      <c r="CS65">
        <f>ROUND((ROUND((AE65*AV65*1),2)*BS65),2)</f>
        <v>0</v>
      </c>
      <c r="CT65">
        <f>ROUND((ROUND((AF65*AV65*1),2)*BA65),2)</f>
        <v>0</v>
      </c>
      <c r="CU65">
        <f>AG65</f>
        <v>0</v>
      </c>
      <c r="CV65">
        <f>(AH65*AV65)</f>
        <v>0</v>
      </c>
      <c r="CW65">
        <f t="shared" ref="CW65:CX68" si="33">AI65</f>
        <v>0</v>
      </c>
      <c r="CX65">
        <f t="shared" si="33"/>
        <v>0</v>
      </c>
      <c r="CY65">
        <f>S65*(BZ65/100)</f>
        <v>0</v>
      </c>
      <c r="CZ65">
        <f>S65*(CA65/100)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1009</v>
      </c>
      <c r="DV65" t="s">
        <v>23</v>
      </c>
      <c r="DW65" t="s">
        <v>23</v>
      </c>
      <c r="DX65">
        <v>1000</v>
      </c>
      <c r="DZ65" t="s">
        <v>3</v>
      </c>
      <c r="EA65" t="s">
        <v>3</v>
      </c>
      <c r="EB65" t="s">
        <v>3</v>
      </c>
      <c r="EC65" t="s">
        <v>3</v>
      </c>
      <c r="EE65">
        <v>40097435</v>
      </c>
      <c r="EF65">
        <v>150</v>
      </c>
      <c r="EG65" t="s">
        <v>25</v>
      </c>
      <c r="EH65">
        <v>0</v>
      </c>
      <c r="EI65" t="s">
        <v>3</v>
      </c>
      <c r="EJ65">
        <v>4</v>
      </c>
      <c r="EK65">
        <v>1113</v>
      </c>
      <c r="EL65" t="s">
        <v>33</v>
      </c>
      <c r="EM65" t="s">
        <v>34</v>
      </c>
      <c r="EO65" t="s">
        <v>3</v>
      </c>
      <c r="EQ65">
        <v>0</v>
      </c>
      <c r="ER65">
        <v>42.72</v>
      </c>
      <c r="ES65">
        <v>0</v>
      </c>
      <c r="ET65">
        <v>42.72</v>
      </c>
      <c r="EU65">
        <v>0</v>
      </c>
      <c r="EV65">
        <v>0</v>
      </c>
      <c r="EW65">
        <v>0</v>
      </c>
      <c r="EX65">
        <v>0</v>
      </c>
      <c r="EY65">
        <v>0</v>
      </c>
      <c r="FQ65">
        <v>0</v>
      </c>
      <c r="FR65">
        <f>ROUND(IF(BI65=3,GM65,0),2)</f>
        <v>0</v>
      </c>
      <c r="FS65">
        <v>0</v>
      </c>
      <c r="FX65">
        <v>0</v>
      </c>
      <c r="FY65">
        <v>0</v>
      </c>
      <c r="GA65" t="s">
        <v>3</v>
      </c>
      <c r="GD65">
        <v>0</v>
      </c>
      <c r="GF65">
        <v>1499918843</v>
      </c>
      <c r="GG65">
        <v>2</v>
      </c>
      <c r="GH65">
        <v>1</v>
      </c>
      <c r="GI65">
        <v>2</v>
      </c>
      <c r="GJ65">
        <v>0</v>
      </c>
      <c r="GK65">
        <f>ROUND(R65*(R12)/100,2)</f>
        <v>0</v>
      </c>
      <c r="GL65">
        <f>ROUND(IF(AND(BH65=3,BI65=3,FS65&lt;&gt;0),P65,0),2)</f>
        <v>0</v>
      </c>
      <c r="GM65">
        <f>ROUND(O65+X65+Y65+GK65,2)+GX65</f>
        <v>75801.33</v>
      </c>
      <c r="GN65">
        <f>IF(OR(BI65=0,BI65=1),GM65-GX65,0)</f>
        <v>0</v>
      </c>
      <c r="GO65">
        <f>IF(BI65=2,GM65-GX65,0)</f>
        <v>0</v>
      </c>
      <c r="GP65">
        <f>IF(BI65=4,GM65-GX65,0)</f>
        <v>75801.33</v>
      </c>
      <c r="GR65">
        <v>0</v>
      </c>
      <c r="GS65">
        <v>3</v>
      </c>
      <c r="GT65">
        <v>0</v>
      </c>
      <c r="GU65" t="s">
        <v>3</v>
      </c>
      <c r="GV65">
        <f>ROUND((GT65),6)</f>
        <v>0</v>
      </c>
      <c r="GW65">
        <v>1</v>
      </c>
      <c r="GX65">
        <f>ROUND(HC65*I65,2)</f>
        <v>0</v>
      </c>
      <c r="HA65">
        <v>0</v>
      </c>
      <c r="HB65">
        <v>0</v>
      </c>
      <c r="HC65">
        <f>GV65*GW65</f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45" x14ac:dyDescent="0.2">
      <c r="A66">
        <v>17</v>
      </c>
      <c r="B66">
        <v>1</v>
      </c>
      <c r="C66">
        <f>ROW(SmtRes!A4)</f>
        <v>4</v>
      </c>
      <c r="D66">
        <f>ROW(EtalonRes!A4)</f>
        <v>4</v>
      </c>
      <c r="E66" t="s">
        <v>94</v>
      </c>
      <c r="F66" t="s">
        <v>95</v>
      </c>
      <c r="G66" t="s">
        <v>96</v>
      </c>
      <c r="H66" t="s">
        <v>31</v>
      </c>
      <c r="I66">
        <f>ROUND(ROUND(31.94*2.4,4),9)</f>
        <v>76.656000000000006</v>
      </c>
      <c r="J66">
        <v>0</v>
      </c>
      <c r="K66">
        <f>ROUND(ROUND(31.94*2.4,4),9)</f>
        <v>76.656000000000006</v>
      </c>
      <c r="O66">
        <f>ROUND(CP66,2)</f>
        <v>22999.69</v>
      </c>
      <c r="P66">
        <f>ROUND((ROUND((AC66*AW66*I66),2)*BC66),2)</f>
        <v>0</v>
      </c>
      <c r="Q66">
        <f>(ROUND((ROUND(((ET66)*AV66*I66),2)*BB66),2)+ROUND((ROUND(((AE66-(EU66))*AV66*I66),2)*BS66),2))</f>
        <v>22999.69</v>
      </c>
      <c r="R66">
        <f>ROUND((ROUND((AE66*AV66*I66),2)*BS66),2)</f>
        <v>0</v>
      </c>
      <c r="S66">
        <f>ROUND((ROUND((AF66*AV66*I66),2)*BA66),2)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 t="shared" si="30"/>
        <v>0</v>
      </c>
      <c r="Y66">
        <f t="shared" si="30"/>
        <v>0</v>
      </c>
      <c r="AA66">
        <v>41459867</v>
      </c>
      <c r="AB66">
        <f>ROUND((AC66+AD66+AF66),6)</f>
        <v>36.590000000000003</v>
      </c>
      <c r="AC66">
        <f>ROUND((ES66),6)</f>
        <v>0</v>
      </c>
      <c r="AD66">
        <f>ROUND((((ET66)-(EU66))+AE66),6)</f>
        <v>36.590000000000003</v>
      </c>
      <c r="AE66">
        <f t="shared" si="31"/>
        <v>0</v>
      </c>
      <c r="AF66">
        <f t="shared" si="31"/>
        <v>0</v>
      </c>
      <c r="AG66">
        <f>ROUND((AP66),6)</f>
        <v>0</v>
      </c>
      <c r="AH66">
        <f t="shared" si="32"/>
        <v>0</v>
      </c>
      <c r="AI66">
        <f t="shared" si="32"/>
        <v>0</v>
      </c>
      <c r="AJ66">
        <f>(AS66)</f>
        <v>0</v>
      </c>
      <c r="AK66">
        <v>36.590000000000003</v>
      </c>
      <c r="AL66">
        <v>0</v>
      </c>
      <c r="AM66">
        <v>36.590000000000003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95</v>
      </c>
      <c r="AU66">
        <v>65</v>
      </c>
      <c r="AV66">
        <v>1</v>
      </c>
      <c r="AW66">
        <v>1</v>
      </c>
      <c r="AZ66">
        <v>1</v>
      </c>
      <c r="BA66">
        <v>1</v>
      </c>
      <c r="BB66">
        <v>8.1999999999999993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4</v>
      </c>
      <c r="BJ66" t="s">
        <v>97</v>
      </c>
      <c r="BM66">
        <v>1113</v>
      </c>
      <c r="BN66">
        <v>0</v>
      </c>
      <c r="BO66" t="s">
        <v>95</v>
      </c>
      <c r="BP66">
        <v>1</v>
      </c>
      <c r="BQ66">
        <v>150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95</v>
      </c>
      <c r="CA66">
        <v>65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22999.69</v>
      </c>
      <c r="CQ66">
        <f>ROUND((ROUND((AC66*AW66*1),2)*BC66),2)</f>
        <v>0</v>
      </c>
      <c r="CR66">
        <f>(ROUND((ROUND(((ET66)*AV66*1),2)*BB66),2)+ROUND((ROUND(((AE66-(EU66))*AV66*1),2)*BS66),2))</f>
        <v>300.04000000000002</v>
      </c>
      <c r="CS66">
        <f>ROUND((ROUND((AE66*AV66*1),2)*BS66),2)</f>
        <v>0</v>
      </c>
      <c r="CT66">
        <f>ROUND((ROUND((AF66*AV66*1),2)*BA66),2)</f>
        <v>0</v>
      </c>
      <c r="CU66">
        <f>AG66</f>
        <v>0</v>
      </c>
      <c r="CV66">
        <f>(AH66*AV66)</f>
        <v>0</v>
      </c>
      <c r="CW66">
        <f t="shared" si="33"/>
        <v>0</v>
      </c>
      <c r="CX66">
        <f t="shared" si="33"/>
        <v>0</v>
      </c>
      <c r="CY66">
        <f>S66*(BZ66/100)</f>
        <v>0</v>
      </c>
      <c r="CZ66">
        <f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31</v>
      </c>
      <c r="DW66" t="s">
        <v>31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40097435</v>
      </c>
      <c r="EF66">
        <v>150</v>
      </c>
      <c r="EG66" t="s">
        <v>25</v>
      </c>
      <c r="EH66">
        <v>0</v>
      </c>
      <c r="EI66" t="s">
        <v>3</v>
      </c>
      <c r="EJ66">
        <v>4</v>
      </c>
      <c r="EK66">
        <v>1113</v>
      </c>
      <c r="EL66" t="s">
        <v>33</v>
      </c>
      <c r="EM66" t="s">
        <v>34</v>
      </c>
      <c r="EO66" t="s">
        <v>3</v>
      </c>
      <c r="EQ66">
        <v>0</v>
      </c>
      <c r="ER66">
        <v>36.590000000000003</v>
      </c>
      <c r="ES66">
        <v>0</v>
      </c>
      <c r="ET66">
        <v>36.590000000000003</v>
      </c>
      <c r="EU66">
        <v>0</v>
      </c>
      <c r="EV66">
        <v>0</v>
      </c>
      <c r="EW66">
        <v>0</v>
      </c>
      <c r="EX66">
        <v>0</v>
      </c>
      <c r="EY66">
        <v>0</v>
      </c>
      <c r="FQ66">
        <v>0</v>
      </c>
      <c r="FR66">
        <f>ROUND(IF(BI66=3,GM66,0),2)</f>
        <v>0</v>
      </c>
      <c r="FS66">
        <v>0</v>
      </c>
      <c r="FX66">
        <v>0</v>
      </c>
      <c r="FY66">
        <v>0</v>
      </c>
      <c r="GA66" t="s">
        <v>3</v>
      </c>
      <c r="GD66">
        <v>0</v>
      </c>
      <c r="GF66">
        <v>246361460</v>
      </c>
      <c r="GG66">
        <v>2</v>
      </c>
      <c r="GH66">
        <v>1</v>
      </c>
      <c r="GI66">
        <v>2</v>
      </c>
      <c r="GJ66">
        <v>0</v>
      </c>
      <c r="GK66">
        <f>ROUND(R66*(R12)/100,2)</f>
        <v>0</v>
      </c>
      <c r="GL66">
        <f>ROUND(IF(AND(BH66=3,BI66=3,FS66&lt;&gt;0),P66,0),2)</f>
        <v>0</v>
      </c>
      <c r="GM66">
        <f>ROUND(O66+X66+Y66+GK66,2)+GX66</f>
        <v>22999.69</v>
      </c>
      <c r="GN66">
        <f>IF(OR(BI66=0,BI66=1),GM66-GX66,0)</f>
        <v>0</v>
      </c>
      <c r="GO66">
        <f>IF(BI66=2,GM66-GX66,0)</f>
        <v>0</v>
      </c>
      <c r="GP66">
        <f>IF(BI66=4,GM66-GX66,0)</f>
        <v>22999.69</v>
      </c>
      <c r="GR66">
        <v>0</v>
      </c>
      <c r="GS66">
        <v>3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C67">
        <f>ROW(SmtRes!A5)</f>
        <v>5</v>
      </c>
      <c r="D67">
        <f>ROW(EtalonRes!A5)</f>
        <v>5</v>
      </c>
      <c r="E67" t="s">
        <v>98</v>
      </c>
      <c r="F67" t="s">
        <v>99</v>
      </c>
      <c r="G67" t="s">
        <v>100</v>
      </c>
      <c r="H67" t="s">
        <v>31</v>
      </c>
      <c r="I67">
        <f>ROUND(ROUND(11.88*1.4,4),9)</f>
        <v>16.632000000000001</v>
      </c>
      <c r="J67">
        <v>0</v>
      </c>
      <c r="K67">
        <f>ROUND(ROUND(11.88*1.4,4),9)</f>
        <v>16.632000000000001</v>
      </c>
      <c r="O67">
        <f>ROUND(CP67,2)</f>
        <v>3649.53</v>
      </c>
      <c r="P67">
        <f>ROUND((ROUND((AC67*AW67*I67),2)*BC67),2)</f>
        <v>0</v>
      </c>
      <c r="Q67">
        <f>(ROUND((ROUND(((ET67)*AV67*I67),2)*BB67),2)+ROUND((ROUND(((AE67-(EU67))*AV67*I67),2)*BS67),2))</f>
        <v>3649.53</v>
      </c>
      <c r="R67">
        <f>ROUND((ROUND((AE67*AV67*I67),2)*BS67),2)</f>
        <v>0</v>
      </c>
      <c r="S67">
        <f>ROUND((ROUND((AF67*AV67*I67),2)*BA67),2)</f>
        <v>0</v>
      </c>
      <c r="T67">
        <f>ROUND(CU67*I67,2)</f>
        <v>0</v>
      </c>
      <c r="U67">
        <f>CV67*I67</f>
        <v>0</v>
      </c>
      <c r="V67">
        <f>CW67*I67</f>
        <v>0</v>
      </c>
      <c r="W67">
        <f>ROUND(CX67*I67,2)</f>
        <v>0</v>
      </c>
      <c r="X67">
        <f t="shared" si="30"/>
        <v>0</v>
      </c>
      <c r="Y67">
        <f t="shared" si="30"/>
        <v>0</v>
      </c>
      <c r="AA67">
        <v>41459867</v>
      </c>
      <c r="AB67">
        <f>ROUND((AC67+AD67+AF67),6)</f>
        <v>17.84</v>
      </c>
      <c r="AC67">
        <f>ROUND((ES67),6)</f>
        <v>0</v>
      </c>
      <c r="AD67">
        <f>ROUND((((ET67)-(EU67))+AE67),6)</f>
        <v>17.84</v>
      </c>
      <c r="AE67">
        <f t="shared" si="31"/>
        <v>0</v>
      </c>
      <c r="AF67">
        <f t="shared" si="31"/>
        <v>0</v>
      </c>
      <c r="AG67">
        <f>ROUND((AP67),6)</f>
        <v>0</v>
      </c>
      <c r="AH67">
        <f t="shared" si="32"/>
        <v>0</v>
      </c>
      <c r="AI67">
        <f t="shared" si="32"/>
        <v>0</v>
      </c>
      <c r="AJ67">
        <f>(AS67)</f>
        <v>0</v>
      </c>
      <c r="AK67">
        <v>17.84</v>
      </c>
      <c r="AL67">
        <v>0</v>
      </c>
      <c r="AM67">
        <v>17.84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95</v>
      </c>
      <c r="AU67">
        <v>65</v>
      </c>
      <c r="AV67">
        <v>1</v>
      </c>
      <c r="AW67">
        <v>1</v>
      </c>
      <c r="AZ67">
        <v>1</v>
      </c>
      <c r="BA67">
        <v>1</v>
      </c>
      <c r="BB67">
        <v>12.3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4</v>
      </c>
      <c r="BJ67" t="s">
        <v>101</v>
      </c>
      <c r="BM67">
        <v>1113</v>
      </c>
      <c r="BN67">
        <v>0</v>
      </c>
      <c r="BO67" t="s">
        <v>99</v>
      </c>
      <c r="BP67">
        <v>1</v>
      </c>
      <c r="BQ67">
        <v>150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95</v>
      </c>
      <c r="CA67">
        <v>65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(P67+Q67+S67)</f>
        <v>3649.53</v>
      </c>
      <c r="CQ67">
        <f>ROUND((ROUND((AC67*AW67*1),2)*BC67),2)</f>
        <v>0</v>
      </c>
      <c r="CR67">
        <f>(ROUND((ROUND(((ET67)*AV67*1),2)*BB67),2)+ROUND((ROUND(((AE67-(EU67))*AV67*1),2)*BS67),2))</f>
        <v>219.43</v>
      </c>
      <c r="CS67">
        <f>ROUND((ROUND((AE67*AV67*1),2)*BS67),2)</f>
        <v>0</v>
      </c>
      <c r="CT67">
        <f>ROUND((ROUND((AF67*AV67*1),2)*BA67),2)</f>
        <v>0</v>
      </c>
      <c r="CU67">
        <f>AG67</f>
        <v>0</v>
      </c>
      <c r="CV67">
        <f>(AH67*AV67)</f>
        <v>0</v>
      </c>
      <c r="CW67">
        <f t="shared" si="33"/>
        <v>0</v>
      </c>
      <c r="CX67">
        <f t="shared" si="33"/>
        <v>0</v>
      </c>
      <c r="CY67">
        <f>S67*(BZ67/100)</f>
        <v>0</v>
      </c>
      <c r="CZ67">
        <f>S67*(CA67/100)</f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31</v>
      </c>
      <c r="DW67" t="s">
        <v>31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40097435</v>
      </c>
      <c r="EF67">
        <v>150</v>
      </c>
      <c r="EG67" t="s">
        <v>25</v>
      </c>
      <c r="EH67">
        <v>0</v>
      </c>
      <c r="EI67" t="s">
        <v>3</v>
      </c>
      <c r="EJ67">
        <v>4</v>
      </c>
      <c r="EK67">
        <v>1113</v>
      </c>
      <c r="EL67" t="s">
        <v>33</v>
      </c>
      <c r="EM67" t="s">
        <v>34</v>
      </c>
      <c r="EO67" t="s">
        <v>3</v>
      </c>
      <c r="EQ67">
        <v>0</v>
      </c>
      <c r="ER67">
        <v>17.84</v>
      </c>
      <c r="ES67">
        <v>0</v>
      </c>
      <c r="ET67">
        <v>17.84</v>
      </c>
      <c r="EU67">
        <v>0</v>
      </c>
      <c r="EV67">
        <v>0</v>
      </c>
      <c r="EW67">
        <v>0</v>
      </c>
      <c r="EX67">
        <v>0</v>
      </c>
      <c r="EY67">
        <v>0</v>
      </c>
      <c r="FQ67">
        <v>0</v>
      </c>
      <c r="FR67">
        <f>ROUND(IF(BI67=3,GM67,0),2)</f>
        <v>0</v>
      </c>
      <c r="FS67">
        <v>0</v>
      </c>
      <c r="FX67">
        <v>0</v>
      </c>
      <c r="FY67">
        <v>0</v>
      </c>
      <c r="GA67" t="s">
        <v>3</v>
      </c>
      <c r="GD67">
        <v>0</v>
      </c>
      <c r="GF67">
        <v>262768555</v>
      </c>
      <c r="GG67">
        <v>2</v>
      </c>
      <c r="GH67">
        <v>1</v>
      </c>
      <c r="GI67">
        <v>2</v>
      </c>
      <c r="GJ67">
        <v>0</v>
      </c>
      <c r="GK67">
        <f>ROUND(R67*(R12)/100,2)</f>
        <v>0</v>
      </c>
      <c r="GL67">
        <f>ROUND(IF(AND(BH67=3,BI67=3,FS67&lt;&gt;0),P67,0),2)</f>
        <v>0</v>
      </c>
      <c r="GM67">
        <f>ROUND(O67+X67+Y67+GK67,2)+GX67</f>
        <v>3649.53</v>
      </c>
      <c r="GN67">
        <f>IF(OR(BI67=0,BI67=1),GM67-GX67,0)</f>
        <v>0</v>
      </c>
      <c r="GO67">
        <f>IF(BI67=2,GM67-GX67,0)</f>
        <v>0</v>
      </c>
      <c r="GP67">
        <f>IF(BI67=4,GM67-GX67,0)</f>
        <v>3649.53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C68">
        <f>ROW(SmtRes!A6)</f>
        <v>6</v>
      </c>
      <c r="D68">
        <f>ROW(EtalonRes!A6)</f>
        <v>6</v>
      </c>
      <c r="E68" t="s">
        <v>102</v>
      </c>
      <c r="F68" t="s">
        <v>103</v>
      </c>
      <c r="G68" t="s">
        <v>104</v>
      </c>
      <c r="H68" t="s">
        <v>31</v>
      </c>
      <c r="I68">
        <f>ROUND(ROUND(0.3*0.15*1*3.5*2.2,4),9)</f>
        <v>0.34649999999999997</v>
      </c>
      <c r="J68">
        <v>0</v>
      </c>
      <c r="K68">
        <f>ROUND(ROUND(0.3*0.15*1*3.5*2.2,4),9)</f>
        <v>0.34649999999999997</v>
      </c>
      <c r="O68">
        <f>ROUND(CP68,2)</f>
        <v>67.680000000000007</v>
      </c>
      <c r="P68">
        <f>ROUND((ROUND((AC68*AW68*I68),2)*BC68),2)</f>
        <v>0</v>
      </c>
      <c r="Q68">
        <f>(ROUND((ROUND(((ET68)*AV68*I68),2)*BB68),2)+ROUND((ROUND(((AE68-(EU68))*AV68*I68),2)*BS68),2))</f>
        <v>67.680000000000007</v>
      </c>
      <c r="R68">
        <f>ROUND((ROUND((AE68*AV68*I68),2)*BS68),2)</f>
        <v>0</v>
      </c>
      <c r="S68">
        <f>ROUND((ROUND((AF68*AV68*I68),2)*BA68),2)</f>
        <v>0</v>
      </c>
      <c r="T68">
        <f>ROUND(CU68*I68,2)</f>
        <v>0</v>
      </c>
      <c r="U68">
        <f>CV68*I68</f>
        <v>0</v>
      </c>
      <c r="V68">
        <f>CW68*I68</f>
        <v>0</v>
      </c>
      <c r="W68">
        <f>ROUND(CX68*I68,2)</f>
        <v>0</v>
      </c>
      <c r="X68">
        <f t="shared" si="30"/>
        <v>0</v>
      </c>
      <c r="Y68">
        <f t="shared" si="30"/>
        <v>0</v>
      </c>
      <c r="AA68">
        <v>41459867</v>
      </c>
      <c r="AB68">
        <f>ROUND((AC68+AD68+AF68),6)</f>
        <v>21.71</v>
      </c>
      <c r="AC68">
        <f>ROUND((ES68),6)</f>
        <v>0</v>
      </c>
      <c r="AD68">
        <f>ROUND((((ET68)-(EU68))+AE68),6)</f>
        <v>21.71</v>
      </c>
      <c r="AE68">
        <f t="shared" si="31"/>
        <v>0</v>
      </c>
      <c r="AF68">
        <f t="shared" si="31"/>
        <v>0</v>
      </c>
      <c r="AG68">
        <f>ROUND((AP68),6)</f>
        <v>0</v>
      </c>
      <c r="AH68">
        <f t="shared" si="32"/>
        <v>0</v>
      </c>
      <c r="AI68">
        <f t="shared" si="32"/>
        <v>0</v>
      </c>
      <c r="AJ68">
        <f>(AS68)</f>
        <v>0</v>
      </c>
      <c r="AK68">
        <v>21.71</v>
      </c>
      <c r="AL68">
        <v>0</v>
      </c>
      <c r="AM68">
        <v>21.71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95</v>
      </c>
      <c r="AU68">
        <v>65</v>
      </c>
      <c r="AV68">
        <v>1</v>
      </c>
      <c r="AW68">
        <v>1</v>
      </c>
      <c r="AZ68">
        <v>1</v>
      </c>
      <c r="BA68">
        <v>1</v>
      </c>
      <c r="BB68">
        <v>9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4</v>
      </c>
      <c r="BJ68" t="s">
        <v>105</v>
      </c>
      <c r="BM68">
        <v>1113</v>
      </c>
      <c r="BN68">
        <v>0</v>
      </c>
      <c r="BO68" t="s">
        <v>103</v>
      </c>
      <c r="BP68">
        <v>1</v>
      </c>
      <c r="BQ68">
        <v>150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95</v>
      </c>
      <c r="CA68">
        <v>65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(P68+Q68+S68)</f>
        <v>67.680000000000007</v>
      </c>
      <c r="CQ68">
        <f>ROUND((ROUND((AC68*AW68*1),2)*BC68),2)</f>
        <v>0</v>
      </c>
      <c r="CR68">
        <f>(ROUND((ROUND(((ET68)*AV68*1),2)*BB68),2)+ROUND((ROUND(((AE68-(EU68))*AV68*1),2)*BS68),2))</f>
        <v>195.39</v>
      </c>
      <c r="CS68">
        <f>ROUND((ROUND((AE68*AV68*1),2)*BS68),2)</f>
        <v>0</v>
      </c>
      <c r="CT68">
        <f>ROUND((ROUND((AF68*AV68*1),2)*BA68),2)</f>
        <v>0</v>
      </c>
      <c r="CU68">
        <f>AG68</f>
        <v>0</v>
      </c>
      <c r="CV68">
        <f>(AH68*AV68)</f>
        <v>0</v>
      </c>
      <c r="CW68">
        <f t="shared" si="33"/>
        <v>0</v>
      </c>
      <c r="CX68">
        <f t="shared" si="33"/>
        <v>0</v>
      </c>
      <c r="CY68">
        <f>S68*(BZ68/100)</f>
        <v>0</v>
      </c>
      <c r="CZ68">
        <f>S68*(CA68/100)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31</v>
      </c>
      <c r="DW68" t="s">
        <v>31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40097435</v>
      </c>
      <c r="EF68">
        <v>150</v>
      </c>
      <c r="EG68" t="s">
        <v>25</v>
      </c>
      <c r="EH68">
        <v>0</v>
      </c>
      <c r="EI68" t="s">
        <v>3</v>
      </c>
      <c r="EJ68">
        <v>4</v>
      </c>
      <c r="EK68">
        <v>1113</v>
      </c>
      <c r="EL68" t="s">
        <v>33</v>
      </c>
      <c r="EM68" t="s">
        <v>34</v>
      </c>
      <c r="EO68" t="s">
        <v>3</v>
      </c>
      <c r="EQ68">
        <v>0</v>
      </c>
      <c r="ER68">
        <v>21.71</v>
      </c>
      <c r="ES68">
        <v>0</v>
      </c>
      <c r="ET68">
        <v>21.71</v>
      </c>
      <c r="EU68">
        <v>0</v>
      </c>
      <c r="EV68">
        <v>0</v>
      </c>
      <c r="EW68">
        <v>0</v>
      </c>
      <c r="EX68">
        <v>0</v>
      </c>
      <c r="EY68">
        <v>0</v>
      </c>
      <c r="FQ68">
        <v>0</v>
      </c>
      <c r="FR68">
        <f>ROUND(IF(BI68=3,GM68,0),2)</f>
        <v>0</v>
      </c>
      <c r="FS68">
        <v>0</v>
      </c>
      <c r="FX68">
        <v>0</v>
      </c>
      <c r="FY68">
        <v>0</v>
      </c>
      <c r="GA68" t="s">
        <v>3</v>
      </c>
      <c r="GD68">
        <v>0</v>
      </c>
      <c r="GF68">
        <v>-903735998</v>
      </c>
      <c r="GG68">
        <v>2</v>
      </c>
      <c r="GH68">
        <v>1</v>
      </c>
      <c r="GI68">
        <v>2</v>
      </c>
      <c r="GJ68">
        <v>0</v>
      </c>
      <c r="GK68">
        <f>ROUND(R68*(R12)/100,2)</f>
        <v>0</v>
      </c>
      <c r="GL68">
        <f>ROUND(IF(AND(BH68=3,BI68=3,FS68&lt;&gt;0),P68,0),2)</f>
        <v>0</v>
      </c>
      <c r="GM68">
        <f>ROUND(O68+X68+Y68+GK68,2)+GX68</f>
        <v>67.680000000000007</v>
      </c>
      <c r="GN68">
        <f>IF(OR(BI68=0,BI68=1),GM68-GX68,0)</f>
        <v>0</v>
      </c>
      <c r="GO68">
        <f>IF(BI68=2,GM68-GX68,0)</f>
        <v>0</v>
      </c>
      <c r="GP68">
        <f>IF(BI68=4,GM68-GX68,0)</f>
        <v>67.680000000000007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70" spans="1:245" x14ac:dyDescent="0.2">
      <c r="A70" s="2">
        <v>51</v>
      </c>
      <c r="B70" s="2">
        <f>B61</f>
        <v>1</v>
      </c>
      <c r="C70" s="2">
        <f>A61</f>
        <v>4</v>
      </c>
      <c r="D70" s="2">
        <f>ROW(A61)</f>
        <v>61</v>
      </c>
      <c r="E70" s="2"/>
      <c r="F70" s="2" t="str">
        <f>IF(F61&lt;&gt;"",F61,"")</f>
        <v>Новый раздел</v>
      </c>
      <c r="G70" s="2" t="str">
        <f>IF(G61&lt;&gt;"",G61,"")</f>
        <v>Транспортировка строительного мусора (в траншее) (ЮЗАО)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34">ROUND(AB70,2)</f>
        <v>102518.23</v>
      </c>
      <c r="P70" s="2">
        <f t="shared" si="34"/>
        <v>0</v>
      </c>
      <c r="Q70" s="2">
        <f t="shared" si="34"/>
        <v>102518.23</v>
      </c>
      <c r="R70" s="2">
        <f t="shared" si="34"/>
        <v>0</v>
      </c>
      <c r="S70" s="2">
        <f t="shared" si="34"/>
        <v>0</v>
      </c>
      <c r="T70" s="2">
        <f t="shared" si="34"/>
        <v>0</v>
      </c>
      <c r="U70" s="2">
        <f>AH70</f>
        <v>0</v>
      </c>
      <c r="V70" s="2">
        <f>AI70</f>
        <v>0</v>
      </c>
      <c r="W70" s="2">
        <f>ROUND(AJ70,2)</f>
        <v>0</v>
      </c>
      <c r="X70" s="2">
        <f>ROUND(AK70,2)</f>
        <v>0</v>
      </c>
      <c r="Y70" s="2">
        <f>ROUND(AL70,2)</f>
        <v>0</v>
      </c>
      <c r="Z70" s="2"/>
      <c r="AA70" s="2"/>
      <c r="AB70" s="2">
        <f>ROUND(SUMIF(AA65:AA68,"=41459867",O65:O68),2)</f>
        <v>102518.23</v>
      </c>
      <c r="AC70" s="2">
        <f>ROUND(SUMIF(AA65:AA68,"=41459867",P65:P68),2)</f>
        <v>0</v>
      </c>
      <c r="AD70" s="2">
        <f>ROUND(SUMIF(AA65:AA68,"=41459867",Q65:Q68),2)</f>
        <v>102518.23</v>
      </c>
      <c r="AE70" s="2">
        <f>ROUND(SUMIF(AA65:AA68,"=41459867",R65:R68),2)</f>
        <v>0</v>
      </c>
      <c r="AF70" s="2">
        <f>ROUND(SUMIF(AA65:AA68,"=41459867",S65:S68),2)</f>
        <v>0</v>
      </c>
      <c r="AG70" s="2">
        <f>ROUND(SUMIF(AA65:AA68,"=41459867",T65:T68),2)</f>
        <v>0</v>
      </c>
      <c r="AH70" s="2">
        <f>SUMIF(AA65:AA68,"=41459867",U65:U68)</f>
        <v>0</v>
      </c>
      <c r="AI70" s="2">
        <f>SUMIF(AA65:AA68,"=41459867",V65:V68)</f>
        <v>0</v>
      </c>
      <c r="AJ70" s="2">
        <f>ROUND(SUMIF(AA65:AA68,"=41459867",W65:W68),2)</f>
        <v>0</v>
      </c>
      <c r="AK70" s="2">
        <f>ROUND(SUMIF(AA65:AA68,"=41459867",X65:X68),2)</f>
        <v>0</v>
      </c>
      <c r="AL70" s="2">
        <f>ROUND(SUMIF(AA65:AA68,"=41459867",Y65:Y68),2)</f>
        <v>0</v>
      </c>
      <c r="AM70" s="2"/>
      <c r="AN70" s="2"/>
      <c r="AO70" s="2">
        <f t="shared" ref="AO70:BD70" si="35">ROUND(BX70,2)</f>
        <v>0</v>
      </c>
      <c r="AP70" s="2">
        <f t="shared" si="35"/>
        <v>0</v>
      </c>
      <c r="AQ70" s="2">
        <f t="shared" si="35"/>
        <v>0</v>
      </c>
      <c r="AR70" s="2">
        <f t="shared" si="35"/>
        <v>102518.23</v>
      </c>
      <c r="AS70" s="2">
        <f t="shared" si="35"/>
        <v>0</v>
      </c>
      <c r="AT70" s="2">
        <f t="shared" si="35"/>
        <v>0</v>
      </c>
      <c r="AU70" s="2">
        <f t="shared" si="35"/>
        <v>102518.23</v>
      </c>
      <c r="AV70" s="2">
        <f t="shared" si="35"/>
        <v>0</v>
      </c>
      <c r="AW70" s="2">
        <f t="shared" si="35"/>
        <v>0</v>
      </c>
      <c r="AX70" s="2">
        <f t="shared" si="35"/>
        <v>0</v>
      </c>
      <c r="AY70" s="2">
        <f t="shared" si="35"/>
        <v>0</v>
      </c>
      <c r="AZ70" s="2">
        <f t="shared" si="35"/>
        <v>0</v>
      </c>
      <c r="BA70" s="2">
        <f t="shared" si="35"/>
        <v>0</v>
      </c>
      <c r="BB70" s="2">
        <f t="shared" si="35"/>
        <v>0</v>
      </c>
      <c r="BC70" s="2">
        <f t="shared" si="35"/>
        <v>0</v>
      </c>
      <c r="BD70" s="2">
        <f t="shared" si="35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>
        <f>ROUND(SUMIF(AA65:AA68,"=41459867",FQ65:FQ68),2)</f>
        <v>0</v>
      </c>
      <c r="BY70" s="2">
        <f>ROUND(SUMIF(AA65:AA68,"=41459867",FR65:FR68),2)</f>
        <v>0</v>
      </c>
      <c r="BZ70" s="2">
        <f>ROUND(SUMIF(AA65:AA68,"=41459867",GL65:GL68),2)</f>
        <v>0</v>
      </c>
      <c r="CA70" s="2">
        <f>ROUND(SUMIF(AA65:AA68,"=41459867",GM65:GM68),2)</f>
        <v>102518.23</v>
      </c>
      <c r="CB70" s="2">
        <f>ROUND(SUMIF(AA65:AA68,"=41459867",GN65:GN68),2)</f>
        <v>0</v>
      </c>
      <c r="CC70" s="2">
        <f>ROUND(SUMIF(AA65:AA68,"=41459867",GO65:GO68),2)</f>
        <v>0</v>
      </c>
      <c r="CD70" s="2">
        <f>ROUND(SUMIF(AA65:AA68,"=41459867",GP65:GP68),2)</f>
        <v>102518.23</v>
      </c>
      <c r="CE70" s="2">
        <f>AC70-BX70</f>
        <v>0</v>
      </c>
      <c r="CF70" s="2">
        <f>AC70-BY70</f>
        <v>0</v>
      </c>
      <c r="CG70" s="2">
        <f>BX70-BZ70</f>
        <v>0</v>
      </c>
      <c r="CH70" s="2">
        <f>AC70-BX70-BY70+BZ70</f>
        <v>0</v>
      </c>
      <c r="CI70" s="2">
        <f>BY70-BZ70</f>
        <v>0</v>
      </c>
      <c r="CJ70" s="2">
        <f>ROUND(SUMIF(AA65:AA68,"=41459867",GX65:GX68),2)</f>
        <v>0</v>
      </c>
      <c r="CK70" s="2">
        <f>ROUND(SUMIF(AA65:AA68,"=41459867",GY65:GY68),2)</f>
        <v>0</v>
      </c>
      <c r="CL70" s="2">
        <f>ROUND(SUMIF(AA65:AA68,"=41459867",GZ65:GZ68),2)</f>
        <v>0</v>
      </c>
      <c r="CM70" s="2">
        <f>ROUND(SUMIF(AA65:AA68,"=41459867",HD65:HD68),2)</f>
        <v>0</v>
      </c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102518.23</v>
      </c>
      <c r="G72" s="4" t="s">
        <v>35</v>
      </c>
      <c r="H72" s="4" t="s">
        <v>36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102518.23</v>
      </c>
      <c r="X72" s="4">
        <v>1</v>
      </c>
      <c r="Y72" s="4">
        <v>102518.23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0</v>
      </c>
      <c r="G73" s="4" t="s">
        <v>37</v>
      </c>
      <c r="H73" s="4" t="s">
        <v>38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39</v>
      </c>
      <c r="H74" s="4" t="s">
        <v>40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0</v>
      </c>
      <c r="G75" s="4" t="s">
        <v>41</v>
      </c>
      <c r="H75" s="4" t="s">
        <v>42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0</v>
      </c>
      <c r="G76" s="4" t="s">
        <v>43</v>
      </c>
      <c r="H76" s="4" t="s">
        <v>44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45</v>
      </c>
      <c r="H77" s="4" t="s">
        <v>46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0</v>
      </c>
      <c r="G78" s="4" t="s">
        <v>47</v>
      </c>
      <c r="H78" s="4" t="s">
        <v>48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49</v>
      </c>
      <c r="H79" s="4" t="s">
        <v>50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51</v>
      </c>
      <c r="H80" s="4" t="s">
        <v>52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53</v>
      </c>
      <c r="H81" s="4" t="s">
        <v>54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102518.23</v>
      </c>
      <c r="G82" s="4" t="s">
        <v>55</v>
      </c>
      <c r="H82" s="4" t="s">
        <v>56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102518.23</v>
      </c>
      <c r="X82" s="4">
        <v>1</v>
      </c>
      <c r="Y82" s="4">
        <v>102518.23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57</v>
      </c>
      <c r="H83" s="4" t="s">
        <v>58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0</v>
      </c>
      <c r="G84" s="4" t="s">
        <v>59</v>
      </c>
      <c r="H84" s="4" t="s">
        <v>60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0</v>
      </c>
      <c r="G85" s="4" t="s">
        <v>61</v>
      </c>
      <c r="H85" s="4" t="s">
        <v>62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63</v>
      </c>
      <c r="H86" s="4" t="s">
        <v>64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0</v>
      </c>
      <c r="G87" s="4" t="s">
        <v>65</v>
      </c>
      <c r="H87" s="4" t="s">
        <v>66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0</v>
      </c>
      <c r="G88" s="4" t="s">
        <v>67</v>
      </c>
      <c r="H88" s="4" t="s">
        <v>68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102518.23</v>
      </c>
      <c r="G89" s="4" t="s">
        <v>69</v>
      </c>
      <c r="H89" s="4" t="s">
        <v>70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102518.23</v>
      </c>
      <c r="X89" s="4">
        <v>1</v>
      </c>
      <c r="Y89" s="4">
        <v>102518.23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71</v>
      </c>
      <c r="H90" s="4" t="s">
        <v>72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73</v>
      </c>
      <c r="H91" s="4" t="s">
        <v>74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Source!U70</f>
        <v>0</v>
      </c>
      <c r="G92" s="4" t="s">
        <v>75</v>
      </c>
      <c r="H92" s="4" t="s">
        <v>76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Source!V70</f>
        <v>0</v>
      </c>
      <c r="G93" s="4" t="s">
        <v>77</v>
      </c>
      <c r="H93" s="4" t="s">
        <v>78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79</v>
      </c>
      <c r="H94" s="4" t="s">
        <v>80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81</v>
      </c>
      <c r="H95" s="4" t="s">
        <v>82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0</v>
      </c>
      <c r="G96" s="4" t="s">
        <v>83</v>
      </c>
      <c r="H96" s="4" t="s">
        <v>84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0</v>
      </c>
      <c r="G97" s="4" t="s">
        <v>85</v>
      </c>
      <c r="H97" s="4" t="s">
        <v>86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102518.23</v>
      </c>
      <c r="G98" s="4" t="s">
        <v>87</v>
      </c>
      <c r="H98" s="4" t="s">
        <v>88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102518.23</v>
      </c>
      <c r="X98" s="4">
        <v>1</v>
      </c>
      <c r="Y98" s="4">
        <v>102518.23</v>
      </c>
      <c r="Z98" s="4"/>
      <c r="AA98" s="4"/>
      <c r="AB98" s="4"/>
    </row>
    <row r="100" spans="1:245" x14ac:dyDescent="0.2">
      <c r="A100" s="1">
        <v>4</v>
      </c>
      <c r="B100" s="1">
        <v>1</v>
      </c>
      <c r="C100" s="1"/>
      <c r="D100" s="1">
        <f>ROW(A107)</f>
        <v>107</v>
      </c>
      <c r="E100" s="1"/>
      <c r="F100" s="1" t="s">
        <v>16</v>
      </c>
      <c r="G100" s="1" t="s">
        <v>106</v>
      </c>
      <c r="H100" s="1" t="s">
        <v>3</v>
      </c>
      <c r="I100" s="1">
        <v>0</v>
      </c>
      <c r="J100" s="1"/>
      <c r="K100" s="1">
        <v>-1</v>
      </c>
      <c r="L100" s="1"/>
      <c r="M100" s="1" t="s">
        <v>3</v>
      </c>
      <c r="N100" s="1"/>
      <c r="O100" s="1"/>
      <c r="P100" s="1"/>
      <c r="Q100" s="1"/>
      <c r="R100" s="1"/>
      <c r="S100" s="1">
        <v>0</v>
      </c>
      <c r="T100" s="1"/>
      <c r="U100" s="1" t="s">
        <v>3</v>
      </c>
      <c r="V100" s="1">
        <v>0</v>
      </c>
      <c r="W100" s="1"/>
      <c r="X100" s="1"/>
      <c r="Y100" s="1"/>
      <c r="Z100" s="1"/>
      <c r="AA100" s="1"/>
      <c r="AB100" s="1" t="s">
        <v>3</v>
      </c>
      <c r="AC100" s="1" t="s">
        <v>3</v>
      </c>
      <c r="AD100" s="1" t="s">
        <v>3</v>
      </c>
      <c r="AE100" s="1" t="s">
        <v>3</v>
      </c>
      <c r="AF100" s="1" t="s">
        <v>3</v>
      </c>
      <c r="AG100" s="1" t="s">
        <v>3</v>
      </c>
      <c r="AH100" s="1"/>
      <c r="AI100" s="1"/>
      <c r="AJ100" s="1"/>
      <c r="AK100" s="1"/>
      <c r="AL100" s="1"/>
      <c r="AM100" s="1"/>
      <c r="AN100" s="1"/>
      <c r="AO100" s="1"/>
      <c r="AP100" s="1" t="s">
        <v>3</v>
      </c>
      <c r="AQ100" s="1" t="s">
        <v>3</v>
      </c>
      <c r="AR100" s="1" t="s">
        <v>3</v>
      </c>
      <c r="AS100" s="1"/>
      <c r="AT100" s="1"/>
      <c r="AU100" s="1"/>
      <c r="AV100" s="1"/>
      <c r="AW100" s="1"/>
      <c r="AX100" s="1"/>
      <c r="AY100" s="1"/>
      <c r="AZ100" s="1" t="s">
        <v>3</v>
      </c>
      <c r="BA100" s="1"/>
      <c r="BB100" s="1" t="s">
        <v>3</v>
      </c>
      <c r="BC100" s="1" t="s">
        <v>3</v>
      </c>
      <c r="BD100" s="1" t="s">
        <v>3</v>
      </c>
      <c r="BE100" s="1" t="s">
        <v>3</v>
      </c>
      <c r="BF100" s="1" t="s">
        <v>3</v>
      </c>
      <c r="BG100" s="1" t="s">
        <v>3</v>
      </c>
      <c r="BH100" s="1" t="s">
        <v>3</v>
      </c>
      <c r="BI100" s="1" t="s">
        <v>3</v>
      </c>
      <c r="BJ100" s="1" t="s">
        <v>3</v>
      </c>
      <c r="BK100" s="1" t="s">
        <v>3</v>
      </c>
      <c r="BL100" s="1" t="s">
        <v>3</v>
      </c>
      <c r="BM100" s="1" t="s">
        <v>3</v>
      </c>
      <c r="BN100" s="1" t="s">
        <v>3</v>
      </c>
      <c r="BO100" s="1" t="s">
        <v>3</v>
      </c>
      <c r="BP100" s="1" t="s">
        <v>3</v>
      </c>
      <c r="BQ100" s="1"/>
      <c r="BR100" s="1"/>
      <c r="BS100" s="1"/>
      <c r="BT100" s="1"/>
      <c r="BU100" s="1"/>
      <c r="BV100" s="1"/>
      <c r="BW100" s="1"/>
      <c r="BX100" s="1">
        <v>0</v>
      </c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>
        <v>0</v>
      </c>
    </row>
    <row r="102" spans="1:245" x14ac:dyDescent="0.2">
      <c r="A102" s="2">
        <v>52</v>
      </c>
      <c r="B102" s="2">
        <f t="shared" ref="B102:G102" si="36">B107</f>
        <v>1</v>
      </c>
      <c r="C102" s="2">
        <f t="shared" si="36"/>
        <v>4</v>
      </c>
      <c r="D102" s="2">
        <f t="shared" si="36"/>
        <v>100</v>
      </c>
      <c r="E102" s="2">
        <f t="shared" si="36"/>
        <v>0</v>
      </c>
      <c r="F102" s="2" t="str">
        <f t="shared" si="36"/>
        <v>Новый раздел</v>
      </c>
      <c r="G102" s="2" t="str">
        <f t="shared" si="36"/>
        <v>Транспортировка и размещение грунта  (в трубах) (ЮЗАО)</v>
      </c>
      <c r="H102" s="2"/>
      <c r="I102" s="2"/>
      <c r="J102" s="2"/>
      <c r="K102" s="2"/>
      <c r="L102" s="2"/>
      <c r="M102" s="2"/>
      <c r="N102" s="2"/>
      <c r="O102" s="2">
        <f t="shared" ref="O102:AT102" si="37">O107</f>
        <v>235496.58</v>
      </c>
      <c r="P102" s="2">
        <f t="shared" si="37"/>
        <v>0</v>
      </c>
      <c r="Q102" s="2">
        <f t="shared" si="37"/>
        <v>235496.58</v>
      </c>
      <c r="R102" s="2">
        <f t="shared" si="37"/>
        <v>0</v>
      </c>
      <c r="S102" s="2">
        <f t="shared" si="37"/>
        <v>0</v>
      </c>
      <c r="T102" s="2">
        <f t="shared" si="37"/>
        <v>0</v>
      </c>
      <c r="U102" s="2">
        <f t="shared" si="37"/>
        <v>0</v>
      </c>
      <c r="V102" s="2">
        <f t="shared" si="37"/>
        <v>0</v>
      </c>
      <c r="W102" s="2">
        <f t="shared" si="37"/>
        <v>0</v>
      </c>
      <c r="X102" s="2">
        <f t="shared" si="37"/>
        <v>0</v>
      </c>
      <c r="Y102" s="2">
        <f t="shared" si="37"/>
        <v>0</v>
      </c>
      <c r="Z102" s="2">
        <f t="shared" si="37"/>
        <v>0</v>
      </c>
      <c r="AA102" s="2">
        <f t="shared" si="37"/>
        <v>0</v>
      </c>
      <c r="AB102" s="2">
        <f t="shared" si="37"/>
        <v>235496.58</v>
      </c>
      <c r="AC102" s="2">
        <f t="shared" si="37"/>
        <v>0</v>
      </c>
      <c r="AD102" s="2">
        <f t="shared" si="37"/>
        <v>235496.58</v>
      </c>
      <c r="AE102" s="2">
        <f t="shared" si="37"/>
        <v>0</v>
      </c>
      <c r="AF102" s="2">
        <f t="shared" si="37"/>
        <v>0</v>
      </c>
      <c r="AG102" s="2">
        <f t="shared" si="37"/>
        <v>0</v>
      </c>
      <c r="AH102" s="2">
        <f t="shared" si="37"/>
        <v>0</v>
      </c>
      <c r="AI102" s="2">
        <f t="shared" si="37"/>
        <v>0</v>
      </c>
      <c r="AJ102" s="2">
        <f t="shared" si="37"/>
        <v>0</v>
      </c>
      <c r="AK102" s="2">
        <f t="shared" si="37"/>
        <v>0</v>
      </c>
      <c r="AL102" s="2">
        <f t="shared" si="37"/>
        <v>0</v>
      </c>
      <c r="AM102" s="2">
        <f t="shared" si="37"/>
        <v>0</v>
      </c>
      <c r="AN102" s="2">
        <f t="shared" si="37"/>
        <v>0</v>
      </c>
      <c r="AO102" s="2">
        <f t="shared" si="37"/>
        <v>0</v>
      </c>
      <c r="AP102" s="2">
        <f t="shared" si="37"/>
        <v>0</v>
      </c>
      <c r="AQ102" s="2">
        <f t="shared" si="37"/>
        <v>0</v>
      </c>
      <c r="AR102" s="2">
        <f t="shared" si="37"/>
        <v>235496.58</v>
      </c>
      <c r="AS102" s="2">
        <f t="shared" si="37"/>
        <v>0</v>
      </c>
      <c r="AT102" s="2">
        <f t="shared" si="37"/>
        <v>0</v>
      </c>
      <c r="AU102" s="2">
        <f t="shared" ref="AU102:BZ102" si="38">AU107</f>
        <v>235496.58</v>
      </c>
      <c r="AV102" s="2">
        <f t="shared" si="38"/>
        <v>0</v>
      </c>
      <c r="AW102" s="2">
        <f t="shared" si="38"/>
        <v>0</v>
      </c>
      <c r="AX102" s="2">
        <f t="shared" si="38"/>
        <v>0</v>
      </c>
      <c r="AY102" s="2">
        <f t="shared" si="38"/>
        <v>0</v>
      </c>
      <c r="AZ102" s="2">
        <f t="shared" si="38"/>
        <v>0</v>
      </c>
      <c r="BA102" s="2">
        <f t="shared" si="38"/>
        <v>0</v>
      </c>
      <c r="BB102" s="2">
        <f t="shared" si="38"/>
        <v>0</v>
      </c>
      <c r="BC102" s="2">
        <f t="shared" si="38"/>
        <v>0</v>
      </c>
      <c r="BD102" s="2">
        <f t="shared" si="38"/>
        <v>0</v>
      </c>
      <c r="BE102" s="2">
        <f t="shared" si="38"/>
        <v>0</v>
      </c>
      <c r="BF102" s="2">
        <f t="shared" si="38"/>
        <v>0</v>
      </c>
      <c r="BG102" s="2">
        <f t="shared" si="38"/>
        <v>0</v>
      </c>
      <c r="BH102" s="2">
        <f t="shared" si="38"/>
        <v>0</v>
      </c>
      <c r="BI102" s="2">
        <f t="shared" si="38"/>
        <v>0</v>
      </c>
      <c r="BJ102" s="2">
        <f t="shared" si="38"/>
        <v>0</v>
      </c>
      <c r="BK102" s="2">
        <f t="shared" si="38"/>
        <v>0</v>
      </c>
      <c r="BL102" s="2">
        <f t="shared" si="38"/>
        <v>0</v>
      </c>
      <c r="BM102" s="2">
        <f t="shared" si="38"/>
        <v>0</v>
      </c>
      <c r="BN102" s="2">
        <f t="shared" si="38"/>
        <v>0</v>
      </c>
      <c r="BO102" s="2">
        <f t="shared" si="38"/>
        <v>0</v>
      </c>
      <c r="BP102" s="2">
        <f t="shared" si="38"/>
        <v>0</v>
      </c>
      <c r="BQ102" s="2">
        <f t="shared" si="38"/>
        <v>0</v>
      </c>
      <c r="BR102" s="2">
        <f t="shared" si="38"/>
        <v>0</v>
      </c>
      <c r="BS102" s="2">
        <f t="shared" si="38"/>
        <v>0</v>
      </c>
      <c r="BT102" s="2">
        <f t="shared" si="38"/>
        <v>0</v>
      </c>
      <c r="BU102" s="2">
        <f t="shared" si="38"/>
        <v>0</v>
      </c>
      <c r="BV102" s="2">
        <f t="shared" si="38"/>
        <v>0</v>
      </c>
      <c r="BW102" s="2">
        <f t="shared" si="38"/>
        <v>0</v>
      </c>
      <c r="BX102" s="2">
        <f t="shared" si="38"/>
        <v>0</v>
      </c>
      <c r="BY102" s="2">
        <f t="shared" si="38"/>
        <v>0</v>
      </c>
      <c r="BZ102" s="2">
        <f t="shared" si="38"/>
        <v>0</v>
      </c>
      <c r="CA102" s="2">
        <f t="shared" ref="CA102:DF102" si="39">CA107</f>
        <v>235496.58</v>
      </c>
      <c r="CB102" s="2">
        <f t="shared" si="39"/>
        <v>0</v>
      </c>
      <c r="CC102" s="2">
        <f t="shared" si="39"/>
        <v>0</v>
      </c>
      <c r="CD102" s="2">
        <f t="shared" si="39"/>
        <v>235496.58</v>
      </c>
      <c r="CE102" s="2">
        <f t="shared" si="39"/>
        <v>0</v>
      </c>
      <c r="CF102" s="2">
        <f t="shared" si="39"/>
        <v>0</v>
      </c>
      <c r="CG102" s="2">
        <f t="shared" si="39"/>
        <v>0</v>
      </c>
      <c r="CH102" s="2">
        <f t="shared" si="39"/>
        <v>0</v>
      </c>
      <c r="CI102" s="2">
        <f t="shared" si="39"/>
        <v>0</v>
      </c>
      <c r="CJ102" s="2">
        <f t="shared" si="39"/>
        <v>0</v>
      </c>
      <c r="CK102" s="2">
        <f t="shared" si="39"/>
        <v>0</v>
      </c>
      <c r="CL102" s="2">
        <f t="shared" si="39"/>
        <v>0</v>
      </c>
      <c r="CM102" s="2">
        <f t="shared" si="39"/>
        <v>0</v>
      </c>
      <c r="CN102" s="2">
        <f t="shared" si="39"/>
        <v>0</v>
      </c>
      <c r="CO102" s="2">
        <f t="shared" si="39"/>
        <v>0</v>
      </c>
      <c r="CP102" s="2">
        <f t="shared" si="39"/>
        <v>0</v>
      </c>
      <c r="CQ102" s="2">
        <f t="shared" si="39"/>
        <v>0</v>
      </c>
      <c r="CR102" s="2">
        <f t="shared" si="39"/>
        <v>0</v>
      </c>
      <c r="CS102" s="2">
        <f t="shared" si="39"/>
        <v>0</v>
      </c>
      <c r="CT102" s="2">
        <f t="shared" si="39"/>
        <v>0</v>
      </c>
      <c r="CU102" s="2">
        <f t="shared" si="39"/>
        <v>0</v>
      </c>
      <c r="CV102" s="2">
        <f t="shared" si="39"/>
        <v>0</v>
      </c>
      <c r="CW102" s="2">
        <f t="shared" si="39"/>
        <v>0</v>
      </c>
      <c r="CX102" s="2">
        <f t="shared" si="39"/>
        <v>0</v>
      </c>
      <c r="CY102" s="2">
        <f t="shared" si="39"/>
        <v>0</v>
      </c>
      <c r="CZ102" s="2">
        <f t="shared" si="39"/>
        <v>0</v>
      </c>
      <c r="DA102" s="2">
        <f t="shared" si="39"/>
        <v>0</v>
      </c>
      <c r="DB102" s="2">
        <f t="shared" si="39"/>
        <v>0</v>
      </c>
      <c r="DC102" s="2">
        <f t="shared" si="39"/>
        <v>0</v>
      </c>
      <c r="DD102" s="2">
        <f t="shared" si="39"/>
        <v>0</v>
      </c>
      <c r="DE102" s="2">
        <f t="shared" si="39"/>
        <v>0</v>
      </c>
      <c r="DF102" s="2">
        <f t="shared" si="39"/>
        <v>0</v>
      </c>
      <c r="DG102" s="3">
        <f t="shared" ref="DG102:EL102" si="40">DG107</f>
        <v>0</v>
      </c>
      <c r="DH102" s="3">
        <f t="shared" si="40"/>
        <v>0</v>
      </c>
      <c r="DI102" s="3">
        <f t="shared" si="40"/>
        <v>0</v>
      </c>
      <c r="DJ102" s="3">
        <f t="shared" si="40"/>
        <v>0</v>
      </c>
      <c r="DK102" s="3">
        <f t="shared" si="40"/>
        <v>0</v>
      </c>
      <c r="DL102" s="3">
        <f t="shared" si="40"/>
        <v>0</v>
      </c>
      <c r="DM102" s="3">
        <f t="shared" si="40"/>
        <v>0</v>
      </c>
      <c r="DN102" s="3">
        <f t="shared" si="40"/>
        <v>0</v>
      </c>
      <c r="DO102" s="3">
        <f t="shared" si="40"/>
        <v>0</v>
      </c>
      <c r="DP102" s="3">
        <f t="shared" si="40"/>
        <v>0</v>
      </c>
      <c r="DQ102" s="3">
        <f t="shared" si="40"/>
        <v>0</v>
      </c>
      <c r="DR102" s="3">
        <f t="shared" si="40"/>
        <v>0</v>
      </c>
      <c r="DS102" s="3">
        <f t="shared" si="40"/>
        <v>0</v>
      </c>
      <c r="DT102" s="3">
        <f t="shared" si="40"/>
        <v>0</v>
      </c>
      <c r="DU102" s="3">
        <f t="shared" si="40"/>
        <v>0</v>
      </c>
      <c r="DV102" s="3">
        <f t="shared" si="40"/>
        <v>0</v>
      </c>
      <c r="DW102" s="3">
        <f t="shared" si="40"/>
        <v>0</v>
      </c>
      <c r="DX102" s="3">
        <f t="shared" si="40"/>
        <v>0</v>
      </c>
      <c r="DY102" s="3">
        <f t="shared" si="40"/>
        <v>0</v>
      </c>
      <c r="DZ102" s="3">
        <f t="shared" si="40"/>
        <v>0</v>
      </c>
      <c r="EA102" s="3">
        <f t="shared" si="40"/>
        <v>0</v>
      </c>
      <c r="EB102" s="3">
        <f t="shared" si="40"/>
        <v>0</v>
      </c>
      <c r="EC102" s="3">
        <f t="shared" si="40"/>
        <v>0</v>
      </c>
      <c r="ED102" s="3">
        <f t="shared" si="40"/>
        <v>0</v>
      </c>
      <c r="EE102" s="3">
        <f t="shared" si="40"/>
        <v>0</v>
      </c>
      <c r="EF102" s="3">
        <f t="shared" si="40"/>
        <v>0</v>
      </c>
      <c r="EG102" s="3">
        <f t="shared" si="40"/>
        <v>0</v>
      </c>
      <c r="EH102" s="3">
        <f t="shared" si="40"/>
        <v>0</v>
      </c>
      <c r="EI102" s="3">
        <f t="shared" si="40"/>
        <v>0</v>
      </c>
      <c r="EJ102" s="3">
        <f t="shared" si="40"/>
        <v>0</v>
      </c>
      <c r="EK102" s="3">
        <f t="shared" si="40"/>
        <v>0</v>
      </c>
      <c r="EL102" s="3">
        <f t="shared" si="40"/>
        <v>0</v>
      </c>
      <c r="EM102" s="3">
        <f t="shared" ref="EM102:FR102" si="41">EM107</f>
        <v>0</v>
      </c>
      <c r="EN102" s="3">
        <f t="shared" si="41"/>
        <v>0</v>
      </c>
      <c r="EO102" s="3">
        <f t="shared" si="41"/>
        <v>0</v>
      </c>
      <c r="EP102" s="3">
        <f t="shared" si="41"/>
        <v>0</v>
      </c>
      <c r="EQ102" s="3">
        <f t="shared" si="41"/>
        <v>0</v>
      </c>
      <c r="ER102" s="3">
        <f t="shared" si="41"/>
        <v>0</v>
      </c>
      <c r="ES102" s="3">
        <f t="shared" si="41"/>
        <v>0</v>
      </c>
      <c r="ET102" s="3">
        <f t="shared" si="41"/>
        <v>0</v>
      </c>
      <c r="EU102" s="3">
        <f t="shared" si="41"/>
        <v>0</v>
      </c>
      <c r="EV102" s="3">
        <f t="shared" si="41"/>
        <v>0</v>
      </c>
      <c r="EW102" s="3">
        <f t="shared" si="41"/>
        <v>0</v>
      </c>
      <c r="EX102" s="3">
        <f t="shared" si="41"/>
        <v>0</v>
      </c>
      <c r="EY102" s="3">
        <f t="shared" si="41"/>
        <v>0</v>
      </c>
      <c r="EZ102" s="3">
        <f t="shared" si="41"/>
        <v>0</v>
      </c>
      <c r="FA102" s="3">
        <f t="shared" si="41"/>
        <v>0</v>
      </c>
      <c r="FB102" s="3">
        <f t="shared" si="41"/>
        <v>0</v>
      </c>
      <c r="FC102" s="3">
        <f t="shared" si="41"/>
        <v>0</v>
      </c>
      <c r="FD102" s="3">
        <f t="shared" si="41"/>
        <v>0</v>
      </c>
      <c r="FE102" s="3">
        <f t="shared" si="41"/>
        <v>0</v>
      </c>
      <c r="FF102" s="3">
        <f t="shared" si="41"/>
        <v>0</v>
      </c>
      <c r="FG102" s="3">
        <f t="shared" si="41"/>
        <v>0</v>
      </c>
      <c r="FH102" s="3">
        <f t="shared" si="41"/>
        <v>0</v>
      </c>
      <c r="FI102" s="3">
        <f t="shared" si="41"/>
        <v>0</v>
      </c>
      <c r="FJ102" s="3">
        <f t="shared" si="41"/>
        <v>0</v>
      </c>
      <c r="FK102" s="3">
        <f t="shared" si="41"/>
        <v>0</v>
      </c>
      <c r="FL102" s="3">
        <f t="shared" si="41"/>
        <v>0</v>
      </c>
      <c r="FM102" s="3">
        <f t="shared" si="41"/>
        <v>0</v>
      </c>
      <c r="FN102" s="3">
        <f t="shared" si="41"/>
        <v>0</v>
      </c>
      <c r="FO102" s="3">
        <f t="shared" si="41"/>
        <v>0</v>
      </c>
      <c r="FP102" s="3">
        <f t="shared" si="41"/>
        <v>0</v>
      </c>
      <c r="FQ102" s="3">
        <f t="shared" si="41"/>
        <v>0</v>
      </c>
      <c r="FR102" s="3">
        <f t="shared" si="41"/>
        <v>0</v>
      </c>
      <c r="FS102" s="3">
        <f t="shared" ref="FS102:GX102" si="42">FS107</f>
        <v>0</v>
      </c>
      <c r="FT102" s="3">
        <f t="shared" si="42"/>
        <v>0</v>
      </c>
      <c r="FU102" s="3">
        <f t="shared" si="42"/>
        <v>0</v>
      </c>
      <c r="FV102" s="3">
        <f t="shared" si="42"/>
        <v>0</v>
      </c>
      <c r="FW102" s="3">
        <f t="shared" si="42"/>
        <v>0</v>
      </c>
      <c r="FX102" s="3">
        <f t="shared" si="42"/>
        <v>0</v>
      </c>
      <c r="FY102" s="3">
        <f t="shared" si="42"/>
        <v>0</v>
      </c>
      <c r="FZ102" s="3">
        <f t="shared" si="42"/>
        <v>0</v>
      </c>
      <c r="GA102" s="3">
        <f t="shared" si="42"/>
        <v>0</v>
      </c>
      <c r="GB102" s="3">
        <f t="shared" si="42"/>
        <v>0</v>
      </c>
      <c r="GC102" s="3">
        <f t="shared" si="42"/>
        <v>0</v>
      </c>
      <c r="GD102" s="3">
        <f t="shared" si="42"/>
        <v>0</v>
      </c>
      <c r="GE102" s="3">
        <f t="shared" si="42"/>
        <v>0</v>
      </c>
      <c r="GF102" s="3">
        <f t="shared" si="42"/>
        <v>0</v>
      </c>
      <c r="GG102" s="3">
        <f t="shared" si="42"/>
        <v>0</v>
      </c>
      <c r="GH102" s="3">
        <f t="shared" si="42"/>
        <v>0</v>
      </c>
      <c r="GI102" s="3">
        <f t="shared" si="42"/>
        <v>0</v>
      </c>
      <c r="GJ102" s="3">
        <f t="shared" si="42"/>
        <v>0</v>
      </c>
      <c r="GK102" s="3">
        <f t="shared" si="42"/>
        <v>0</v>
      </c>
      <c r="GL102" s="3">
        <f t="shared" si="42"/>
        <v>0</v>
      </c>
      <c r="GM102" s="3">
        <f t="shared" si="42"/>
        <v>0</v>
      </c>
      <c r="GN102" s="3">
        <f t="shared" si="42"/>
        <v>0</v>
      </c>
      <c r="GO102" s="3">
        <f t="shared" si="42"/>
        <v>0</v>
      </c>
      <c r="GP102" s="3">
        <f t="shared" si="42"/>
        <v>0</v>
      </c>
      <c r="GQ102" s="3">
        <f t="shared" si="42"/>
        <v>0</v>
      </c>
      <c r="GR102" s="3">
        <f t="shared" si="42"/>
        <v>0</v>
      </c>
      <c r="GS102" s="3">
        <f t="shared" si="42"/>
        <v>0</v>
      </c>
      <c r="GT102" s="3">
        <f t="shared" si="42"/>
        <v>0</v>
      </c>
      <c r="GU102" s="3">
        <f t="shared" si="42"/>
        <v>0</v>
      </c>
      <c r="GV102" s="3">
        <f t="shared" si="42"/>
        <v>0</v>
      </c>
      <c r="GW102" s="3">
        <f t="shared" si="42"/>
        <v>0</v>
      </c>
      <c r="GX102" s="3">
        <f t="shared" si="42"/>
        <v>0</v>
      </c>
    </row>
    <row r="104" spans="1:245" x14ac:dyDescent="0.2">
      <c r="A104">
        <v>17</v>
      </c>
      <c r="B104">
        <v>1</v>
      </c>
      <c r="C104">
        <f>ROW(SmtRes!A7)</f>
        <v>7</v>
      </c>
      <c r="D104">
        <f>ROW(EtalonRes!A7)</f>
        <v>7</v>
      </c>
      <c r="E104" t="s">
        <v>107</v>
      </c>
      <c r="F104" t="s">
        <v>21</v>
      </c>
      <c r="G104" t="s">
        <v>22</v>
      </c>
      <c r="H104" t="s">
        <v>23</v>
      </c>
      <c r="I104">
        <f>ROUND(130*1.75,9)</f>
        <v>227.5</v>
      </c>
      <c r="J104">
        <v>0</v>
      </c>
      <c r="K104">
        <f>ROUND(130*1.75,9)</f>
        <v>227.5</v>
      </c>
      <c r="O104">
        <f>ROUND(CP104,2)</f>
        <v>197456.56</v>
      </c>
      <c r="P104">
        <f>ROUND((ROUND((AC104*AW104*I104),2)*BC104),2)</f>
        <v>0</v>
      </c>
      <c r="Q104">
        <f>(ROUND((ROUND(((ET104)*AV104*I104),2)*BB104),2)+ROUND((ROUND(((AE104-(EU104))*AV104*I104),2)*BS104),2))</f>
        <v>197456.56</v>
      </c>
      <c r="R104">
        <f>ROUND((ROUND((AE104*AV104*I104),2)*BS104),2)</f>
        <v>0</v>
      </c>
      <c r="S104">
        <f>ROUND((ROUND((AF104*AV104*I104),2)*BA104),2)</f>
        <v>0</v>
      </c>
      <c r="T104">
        <f>ROUND(CU104*I104,2)</f>
        <v>0</v>
      </c>
      <c r="U104">
        <f>CV104*I104</f>
        <v>0</v>
      </c>
      <c r="V104">
        <f>CW104*I104</f>
        <v>0</v>
      </c>
      <c r="W104">
        <f>ROUND(CX104*I104,2)</f>
        <v>0</v>
      </c>
      <c r="X104">
        <f>ROUND(CY104,2)</f>
        <v>0</v>
      </c>
      <c r="Y104">
        <f>ROUND(CZ104,2)</f>
        <v>0</v>
      </c>
      <c r="AA104">
        <v>41459867</v>
      </c>
      <c r="AB104">
        <f>ROUND((AC104+AD104+AF104),6)</f>
        <v>45.85</v>
      </c>
      <c r="AC104">
        <f>ROUND((ES104),6)</f>
        <v>0</v>
      </c>
      <c r="AD104">
        <f>ROUND((((ET104)-(EU104))+AE104),6)</f>
        <v>45.85</v>
      </c>
      <c r="AE104">
        <f>ROUND((EU104),6)</f>
        <v>0</v>
      </c>
      <c r="AF104">
        <f>ROUND((EV104),6)</f>
        <v>0</v>
      </c>
      <c r="AG104">
        <f>ROUND((AP104),6)</f>
        <v>0</v>
      </c>
      <c r="AH104">
        <f>(EW104)</f>
        <v>0</v>
      </c>
      <c r="AI104">
        <f>(EX104)</f>
        <v>0</v>
      </c>
      <c r="AJ104">
        <f>(AS104)</f>
        <v>0</v>
      </c>
      <c r="AK104">
        <v>45.85</v>
      </c>
      <c r="AL104">
        <v>0</v>
      </c>
      <c r="AM104">
        <v>45.85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95</v>
      </c>
      <c r="AU104">
        <v>65</v>
      </c>
      <c r="AV104">
        <v>1</v>
      </c>
      <c r="AW104">
        <v>1</v>
      </c>
      <c r="AZ104">
        <v>1</v>
      </c>
      <c r="BA104">
        <v>1</v>
      </c>
      <c r="BB104">
        <v>18.93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4</v>
      </c>
      <c r="BJ104" t="s">
        <v>24</v>
      </c>
      <c r="BM104">
        <v>1111</v>
      </c>
      <c r="BN104">
        <v>0</v>
      </c>
      <c r="BO104" t="s">
        <v>21</v>
      </c>
      <c r="BP104">
        <v>1</v>
      </c>
      <c r="BQ104">
        <v>150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95</v>
      </c>
      <c r="CA104">
        <v>65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(P104+Q104+S104)</f>
        <v>197456.56</v>
      </c>
      <c r="CQ104">
        <f>ROUND((ROUND((AC104*AW104*1),2)*BC104),2)</f>
        <v>0</v>
      </c>
      <c r="CR104">
        <f>(ROUND((ROUND(((ET104)*AV104*1),2)*BB104),2)+ROUND((ROUND(((AE104-(EU104))*AV104*1),2)*BS104),2))</f>
        <v>867.94</v>
      </c>
      <c r="CS104">
        <f>ROUND((ROUND((AE104*AV104*1),2)*BS104),2)</f>
        <v>0</v>
      </c>
      <c r="CT104">
        <f>ROUND((ROUND((AF104*AV104*1),2)*BA104),2)</f>
        <v>0</v>
      </c>
      <c r="CU104">
        <f>AG104</f>
        <v>0</v>
      </c>
      <c r="CV104">
        <f>(AH104*AV104)</f>
        <v>0</v>
      </c>
      <c r="CW104">
        <f>AI104</f>
        <v>0</v>
      </c>
      <c r="CX104">
        <f>AJ104</f>
        <v>0</v>
      </c>
      <c r="CY104">
        <f>S104*(BZ104/100)</f>
        <v>0</v>
      </c>
      <c r="CZ104">
        <f>S104*(CA104/100)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23</v>
      </c>
      <c r="DW104" t="s">
        <v>23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40097433</v>
      </c>
      <c r="EF104">
        <v>150</v>
      </c>
      <c r="EG104" t="s">
        <v>25</v>
      </c>
      <c r="EH104">
        <v>0</v>
      </c>
      <c r="EI104" t="s">
        <v>3</v>
      </c>
      <c r="EJ104">
        <v>4</v>
      </c>
      <c r="EK104">
        <v>1111</v>
      </c>
      <c r="EL104" t="s">
        <v>26</v>
      </c>
      <c r="EM104" t="s">
        <v>27</v>
      </c>
      <c r="EO104" t="s">
        <v>3</v>
      </c>
      <c r="EQ104">
        <v>0</v>
      </c>
      <c r="ER104">
        <v>45.85</v>
      </c>
      <c r="ES104">
        <v>0</v>
      </c>
      <c r="ET104">
        <v>45.85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f>ROUND(IF(BI104=3,GM104,0),2)</f>
        <v>0</v>
      </c>
      <c r="FS104">
        <v>0</v>
      </c>
      <c r="FX104">
        <v>0</v>
      </c>
      <c r="FY104">
        <v>0</v>
      </c>
      <c r="GA104" t="s">
        <v>3</v>
      </c>
      <c r="GD104">
        <v>0</v>
      </c>
      <c r="GF104">
        <v>1188202268</v>
      </c>
      <c r="GG104">
        <v>2</v>
      </c>
      <c r="GH104">
        <v>1</v>
      </c>
      <c r="GI104">
        <v>2</v>
      </c>
      <c r="GJ104">
        <v>0</v>
      </c>
      <c r="GK104">
        <f>ROUND(R104*(R12)/100,2)</f>
        <v>0</v>
      </c>
      <c r="GL104">
        <f>ROUND(IF(AND(BH104=3,BI104=3,FS104&lt;&gt;0),P104,0),2)</f>
        <v>0</v>
      </c>
      <c r="GM104">
        <f>ROUND(O104+X104+Y104+GK104,2)+GX104</f>
        <v>197456.56</v>
      </c>
      <c r="GN104">
        <f>IF(OR(BI104=0,BI104=1),GM104-GX104,0)</f>
        <v>0</v>
      </c>
      <c r="GO104">
        <f>IF(BI104=2,GM104-GX104,0)</f>
        <v>0</v>
      </c>
      <c r="GP104">
        <f>IF(BI104=4,GM104-GX104,0)</f>
        <v>197456.56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C105">
        <f>ROW(SmtRes!A8)</f>
        <v>8</v>
      </c>
      <c r="D105">
        <f>ROW(EtalonRes!A8)</f>
        <v>8</v>
      </c>
      <c r="E105" t="s">
        <v>108</v>
      </c>
      <c r="F105" t="s">
        <v>29</v>
      </c>
      <c r="G105" t="s">
        <v>30</v>
      </c>
      <c r="H105" t="s">
        <v>31</v>
      </c>
      <c r="I105">
        <f>ROUND(I104,9)</f>
        <v>227.5</v>
      </c>
      <c r="J105">
        <v>0</v>
      </c>
      <c r="K105">
        <f>ROUND(I104,9)</f>
        <v>227.5</v>
      </c>
      <c r="O105">
        <f>ROUND(CP105,2)</f>
        <v>38040.019999999997</v>
      </c>
      <c r="P105">
        <f>ROUND((ROUND((AC105*AW105*I105),2)*BC105),2)</f>
        <v>0</v>
      </c>
      <c r="Q105">
        <f>(ROUND((ROUND(((ET105)*AV105*I105),2)*BB105),2)+ROUND((ROUND(((AE105-(EU105))*AV105*I105),2)*BS105),2))</f>
        <v>38040.019999999997</v>
      </c>
      <c r="R105">
        <f>ROUND((ROUND((AE105*AV105*I105),2)*BS105),2)</f>
        <v>0</v>
      </c>
      <c r="S105">
        <f>ROUND((ROUND((AF105*AV105*I105),2)*BA105),2)</f>
        <v>0</v>
      </c>
      <c r="T105">
        <f>ROUND(CU105*I105,2)</f>
        <v>0</v>
      </c>
      <c r="U105">
        <f>CV105*I105</f>
        <v>0</v>
      </c>
      <c r="V105">
        <f>CW105*I105</f>
        <v>0</v>
      </c>
      <c r="W105">
        <f>ROUND(CX105*I105,2)</f>
        <v>0</v>
      </c>
      <c r="X105">
        <f>ROUND(CY105,2)</f>
        <v>0</v>
      </c>
      <c r="Y105">
        <f>ROUND(CZ105,2)</f>
        <v>0</v>
      </c>
      <c r="AA105">
        <v>41459867</v>
      </c>
      <c r="AB105">
        <f>ROUND((AC105+AD105+AF105),6)</f>
        <v>12.61</v>
      </c>
      <c r="AC105">
        <f>ROUND((ES105),6)</f>
        <v>0</v>
      </c>
      <c r="AD105">
        <f>ROUND((((ET105)-(EU105))+AE105),6)</f>
        <v>12.61</v>
      </c>
      <c r="AE105">
        <f>ROUND((EU105),6)</f>
        <v>0</v>
      </c>
      <c r="AF105">
        <f>ROUND((EV105),6)</f>
        <v>0</v>
      </c>
      <c r="AG105">
        <f>ROUND((AP105),6)</f>
        <v>0</v>
      </c>
      <c r="AH105">
        <f>(EW105)</f>
        <v>0</v>
      </c>
      <c r="AI105">
        <f>(EX105)</f>
        <v>0</v>
      </c>
      <c r="AJ105">
        <f>(AS105)</f>
        <v>0</v>
      </c>
      <c r="AK105">
        <v>12.61</v>
      </c>
      <c r="AL105">
        <v>0</v>
      </c>
      <c r="AM105">
        <v>12.61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95</v>
      </c>
      <c r="AU105">
        <v>65</v>
      </c>
      <c r="AV105">
        <v>1</v>
      </c>
      <c r="AW105">
        <v>1</v>
      </c>
      <c r="AZ105">
        <v>1</v>
      </c>
      <c r="BA105">
        <v>1</v>
      </c>
      <c r="BB105">
        <v>13.26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32</v>
      </c>
      <c r="BM105">
        <v>1113</v>
      </c>
      <c r="BN105">
        <v>0</v>
      </c>
      <c r="BO105" t="s">
        <v>29</v>
      </c>
      <c r="BP105">
        <v>1</v>
      </c>
      <c r="BQ105">
        <v>150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95</v>
      </c>
      <c r="CA105">
        <v>65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(P105+Q105+S105)</f>
        <v>38040.019999999997</v>
      </c>
      <c r="CQ105">
        <f>ROUND((ROUND((AC105*AW105*1),2)*BC105),2)</f>
        <v>0</v>
      </c>
      <c r="CR105">
        <f>(ROUND((ROUND(((ET105)*AV105*1),2)*BB105),2)+ROUND((ROUND(((AE105-(EU105))*AV105*1),2)*BS105),2))</f>
        <v>167.21</v>
      </c>
      <c r="CS105">
        <f>ROUND((ROUND((AE105*AV105*1),2)*BS105),2)</f>
        <v>0</v>
      </c>
      <c r="CT105">
        <f>ROUND((ROUND((AF105*AV105*1),2)*BA105),2)</f>
        <v>0</v>
      </c>
      <c r="CU105">
        <f>AG105</f>
        <v>0</v>
      </c>
      <c r="CV105">
        <f>(AH105*AV105)</f>
        <v>0</v>
      </c>
      <c r="CW105">
        <f>AI105</f>
        <v>0</v>
      </c>
      <c r="CX105">
        <f>AJ105</f>
        <v>0</v>
      </c>
      <c r="CY105">
        <f>S105*(BZ105/100)</f>
        <v>0</v>
      </c>
      <c r="CZ105">
        <f>S105*(CA105/100)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31</v>
      </c>
      <c r="DW105" t="s">
        <v>31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40097435</v>
      </c>
      <c r="EF105">
        <v>150</v>
      </c>
      <c r="EG105" t="s">
        <v>25</v>
      </c>
      <c r="EH105">
        <v>0</v>
      </c>
      <c r="EI105" t="s">
        <v>3</v>
      </c>
      <c r="EJ105">
        <v>4</v>
      </c>
      <c r="EK105">
        <v>1113</v>
      </c>
      <c r="EL105" t="s">
        <v>33</v>
      </c>
      <c r="EM105" t="s">
        <v>34</v>
      </c>
      <c r="EO105" t="s">
        <v>3</v>
      </c>
      <c r="EQ105">
        <v>0</v>
      </c>
      <c r="ER105">
        <v>12.61</v>
      </c>
      <c r="ES105">
        <v>0</v>
      </c>
      <c r="ET105">
        <v>12.61</v>
      </c>
      <c r="EU105">
        <v>0</v>
      </c>
      <c r="EV105">
        <v>0</v>
      </c>
      <c r="EW105">
        <v>0</v>
      </c>
      <c r="EX105">
        <v>0</v>
      </c>
      <c r="EY105">
        <v>0</v>
      </c>
      <c r="FQ105">
        <v>0</v>
      </c>
      <c r="FR105">
        <f>ROUND(IF(BI105=3,GM105,0),2)</f>
        <v>0</v>
      </c>
      <c r="FS105">
        <v>0</v>
      </c>
      <c r="FX105">
        <v>0</v>
      </c>
      <c r="FY105">
        <v>0</v>
      </c>
      <c r="GA105" t="s">
        <v>3</v>
      </c>
      <c r="GD105">
        <v>0</v>
      </c>
      <c r="GF105">
        <v>-767388777</v>
      </c>
      <c r="GG105">
        <v>2</v>
      </c>
      <c r="GH105">
        <v>1</v>
      </c>
      <c r="GI105">
        <v>2</v>
      </c>
      <c r="GJ105">
        <v>0</v>
      </c>
      <c r="GK105">
        <f>ROUND(R105*(R12)/100,2)</f>
        <v>0</v>
      </c>
      <c r="GL105">
        <f>ROUND(IF(AND(BH105=3,BI105=3,FS105&lt;&gt;0),P105,0),2)</f>
        <v>0</v>
      </c>
      <c r="GM105">
        <f>ROUND(O105+X105+Y105+GK105,2)+GX105</f>
        <v>38040.019999999997</v>
      </c>
      <c r="GN105">
        <f>IF(OR(BI105=0,BI105=1),GM105-GX105,0)</f>
        <v>0</v>
      </c>
      <c r="GO105">
        <f>IF(BI105=2,GM105-GX105,0)</f>
        <v>0</v>
      </c>
      <c r="GP105">
        <f>IF(BI105=4,GM105-GX105,0)</f>
        <v>38040.019999999997</v>
      </c>
      <c r="GR105">
        <v>0</v>
      </c>
      <c r="GS105">
        <v>3</v>
      </c>
      <c r="GT105">
        <v>0</v>
      </c>
      <c r="GU105" t="s">
        <v>3</v>
      </c>
      <c r="GV105">
        <f>ROUND((GT105),6)</f>
        <v>0</v>
      </c>
      <c r="GW105">
        <v>1</v>
      </c>
      <c r="GX105">
        <f>ROUND(HC105*I105,2)</f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7" spans="1:245" x14ac:dyDescent="0.2">
      <c r="A107" s="2">
        <v>51</v>
      </c>
      <c r="B107" s="2">
        <f>B100</f>
        <v>1</v>
      </c>
      <c r="C107" s="2">
        <f>A100</f>
        <v>4</v>
      </c>
      <c r="D107" s="2">
        <f>ROW(A100)</f>
        <v>100</v>
      </c>
      <c r="E107" s="2"/>
      <c r="F107" s="2" t="str">
        <f>IF(F100&lt;&gt;"",F100,"")</f>
        <v>Новый раздел</v>
      </c>
      <c r="G107" s="2" t="str">
        <f>IF(G100&lt;&gt;"",G100,"")</f>
        <v>Транспортировка и размещение грунта  (в трубах) (ЮЗАО)</v>
      </c>
      <c r="H107" s="2">
        <v>0</v>
      </c>
      <c r="I107" s="2"/>
      <c r="J107" s="2"/>
      <c r="K107" s="2"/>
      <c r="L107" s="2"/>
      <c r="M107" s="2"/>
      <c r="N107" s="2"/>
      <c r="O107" s="2">
        <f t="shared" ref="O107:T107" si="43">ROUND(AB107,2)</f>
        <v>235496.58</v>
      </c>
      <c r="P107" s="2">
        <f t="shared" si="43"/>
        <v>0</v>
      </c>
      <c r="Q107" s="2">
        <f t="shared" si="43"/>
        <v>235496.58</v>
      </c>
      <c r="R107" s="2">
        <f t="shared" si="43"/>
        <v>0</v>
      </c>
      <c r="S107" s="2">
        <f t="shared" si="43"/>
        <v>0</v>
      </c>
      <c r="T107" s="2">
        <f t="shared" si="43"/>
        <v>0</v>
      </c>
      <c r="U107" s="2">
        <f>AH107</f>
        <v>0</v>
      </c>
      <c r="V107" s="2">
        <f>AI107</f>
        <v>0</v>
      </c>
      <c r="W107" s="2">
        <f>ROUND(AJ107,2)</f>
        <v>0</v>
      </c>
      <c r="X107" s="2">
        <f>ROUND(AK107,2)</f>
        <v>0</v>
      </c>
      <c r="Y107" s="2">
        <f>ROUND(AL107,2)</f>
        <v>0</v>
      </c>
      <c r="Z107" s="2"/>
      <c r="AA107" s="2"/>
      <c r="AB107" s="2">
        <f>ROUND(SUMIF(AA104:AA105,"=41459867",O104:O105),2)</f>
        <v>235496.58</v>
      </c>
      <c r="AC107" s="2">
        <f>ROUND(SUMIF(AA104:AA105,"=41459867",P104:P105),2)</f>
        <v>0</v>
      </c>
      <c r="AD107" s="2">
        <f>ROUND(SUMIF(AA104:AA105,"=41459867",Q104:Q105),2)</f>
        <v>235496.58</v>
      </c>
      <c r="AE107" s="2">
        <f>ROUND(SUMIF(AA104:AA105,"=41459867",R104:R105),2)</f>
        <v>0</v>
      </c>
      <c r="AF107" s="2">
        <f>ROUND(SUMIF(AA104:AA105,"=41459867",S104:S105),2)</f>
        <v>0</v>
      </c>
      <c r="AG107" s="2">
        <f>ROUND(SUMIF(AA104:AA105,"=41459867",T104:T105),2)</f>
        <v>0</v>
      </c>
      <c r="AH107" s="2">
        <f>SUMIF(AA104:AA105,"=41459867",U104:U105)</f>
        <v>0</v>
      </c>
      <c r="AI107" s="2">
        <f>SUMIF(AA104:AA105,"=41459867",V104:V105)</f>
        <v>0</v>
      </c>
      <c r="AJ107" s="2">
        <f>ROUND(SUMIF(AA104:AA105,"=41459867",W104:W105),2)</f>
        <v>0</v>
      </c>
      <c r="AK107" s="2">
        <f>ROUND(SUMIF(AA104:AA105,"=41459867",X104:X105),2)</f>
        <v>0</v>
      </c>
      <c r="AL107" s="2">
        <f>ROUND(SUMIF(AA104:AA105,"=41459867",Y104:Y105),2)</f>
        <v>0</v>
      </c>
      <c r="AM107" s="2"/>
      <c r="AN107" s="2"/>
      <c r="AO107" s="2">
        <f t="shared" ref="AO107:BD107" si="44">ROUND(BX107,2)</f>
        <v>0</v>
      </c>
      <c r="AP107" s="2">
        <f t="shared" si="44"/>
        <v>0</v>
      </c>
      <c r="AQ107" s="2">
        <f t="shared" si="44"/>
        <v>0</v>
      </c>
      <c r="AR107" s="2">
        <f t="shared" si="44"/>
        <v>235496.58</v>
      </c>
      <c r="AS107" s="2">
        <f t="shared" si="44"/>
        <v>0</v>
      </c>
      <c r="AT107" s="2">
        <f t="shared" si="44"/>
        <v>0</v>
      </c>
      <c r="AU107" s="2">
        <f t="shared" si="44"/>
        <v>235496.58</v>
      </c>
      <c r="AV107" s="2">
        <f t="shared" si="44"/>
        <v>0</v>
      </c>
      <c r="AW107" s="2">
        <f t="shared" si="44"/>
        <v>0</v>
      </c>
      <c r="AX107" s="2">
        <f t="shared" si="44"/>
        <v>0</v>
      </c>
      <c r="AY107" s="2">
        <f t="shared" si="44"/>
        <v>0</v>
      </c>
      <c r="AZ107" s="2">
        <f t="shared" si="44"/>
        <v>0</v>
      </c>
      <c r="BA107" s="2">
        <f t="shared" si="44"/>
        <v>0</v>
      </c>
      <c r="BB107" s="2">
        <f t="shared" si="44"/>
        <v>0</v>
      </c>
      <c r="BC107" s="2">
        <f t="shared" si="44"/>
        <v>0</v>
      </c>
      <c r="BD107" s="2">
        <f t="shared" si="44"/>
        <v>0</v>
      </c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>
        <f>ROUND(SUMIF(AA104:AA105,"=41459867",FQ104:FQ105),2)</f>
        <v>0</v>
      </c>
      <c r="BY107" s="2">
        <f>ROUND(SUMIF(AA104:AA105,"=41459867",FR104:FR105),2)</f>
        <v>0</v>
      </c>
      <c r="BZ107" s="2">
        <f>ROUND(SUMIF(AA104:AA105,"=41459867",GL104:GL105),2)</f>
        <v>0</v>
      </c>
      <c r="CA107" s="2">
        <f>ROUND(SUMIF(AA104:AA105,"=41459867",GM104:GM105),2)</f>
        <v>235496.58</v>
      </c>
      <c r="CB107" s="2">
        <f>ROUND(SUMIF(AA104:AA105,"=41459867",GN104:GN105),2)</f>
        <v>0</v>
      </c>
      <c r="CC107" s="2">
        <f>ROUND(SUMIF(AA104:AA105,"=41459867",GO104:GO105),2)</f>
        <v>0</v>
      </c>
      <c r="CD107" s="2">
        <f>ROUND(SUMIF(AA104:AA105,"=41459867",GP104:GP105),2)</f>
        <v>235496.58</v>
      </c>
      <c r="CE107" s="2">
        <f>AC107-BX107</f>
        <v>0</v>
      </c>
      <c r="CF107" s="2">
        <f>AC107-BY107</f>
        <v>0</v>
      </c>
      <c r="CG107" s="2">
        <f>BX107-BZ107</f>
        <v>0</v>
      </c>
      <c r="CH107" s="2">
        <f>AC107-BX107-BY107+BZ107</f>
        <v>0</v>
      </c>
      <c r="CI107" s="2">
        <f>BY107-BZ107</f>
        <v>0</v>
      </c>
      <c r="CJ107" s="2">
        <f>ROUND(SUMIF(AA104:AA105,"=41459867",GX104:GX105),2)</f>
        <v>0</v>
      </c>
      <c r="CK107" s="2">
        <f>ROUND(SUMIF(AA104:AA105,"=41459867",GY104:GY105),2)</f>
        <v>0</v>
      </c>
      <c r="CL107" s="2">
        <f>ROUND(SUMIF(AA104:AA105,"=41459867",GZ104:GZ105),2)</f>
        <v>0</v>
      </c>
      <c r="CM107" s="2">
        <f>ROUND(SUMIF(AA104:AA105,"=41459867",HD104:HD105),2)</f>
        <v>0</v>
      </c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>
        <v>0</v>
      </c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201</v>
      </c>
      <c r="F109" s="4">
        <f>ROUND(Source!O107,O109)</f>
        <v>235496.58</v>
      </c>
      <c r="G109" s="4" t="s">
        <v>35</v>
      </c>
      <c r="H109" s="4" t="s">
        <v>36</v>
      </c>
      <c r="I109" s="4"/>
      <c r="J109" s="4"/>
      <c r="K109" s="4">
        <v>201</v>
      </c>
      <c r="L109" s="4">
        <v>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235496.58</v>
      </c>
      <c r="X109" s="4">
        <v>1</v>
      </c>
      <c r="Y109" s="4">
        <v>235496.58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202</v>
      </c>
      <c r="F110" s="4">
        <f>ROUND(Source!P107,O110)</f>
        <v>0</v>
      </c>
      <c r="G110" s="4" t="s">
        <v>37</v>
      </c>
      <c r="H110" s="4" t="s">
        <v>38</v>
      </c>
      <c r="I110" s="4"/>
      <c r="J110" s="4"/>
      <c r="K110" s="4">
        <v>202</v>
      </c>
      <c r="L110" s="4">
        <v>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222</v>
      </c>
      <c r="F111" s="4">
        <f>ROUND(Source!AO107,O111)</f>
        <v>0</v>
      </c>
      <c r="G111" s="4" t="s">
        <v>39</v>
      </c>
      <c r="H111" s="4" t="s">
        <v>40</v>
      </c>
      <c r="I111" s="4"/>
      <c r="J111" s="4"/>
      <c r="K111" s="4">
        <v>222</v>
      </c>
      <c r="L111" s="4">
        <v>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225</v>
      </c>
      <c r="F112" s="4">
        <f>ROUND(Source!AV107,O112)</f>
        <v>0</v>
      </c>
      <c r="G112" s="4" t="s">
        <v>41</v>
      </c>
      <c r="H112" s="4" t="s">
        <v>42</v>
      </c>
      <c r="I112" s="4"/>
      <c r="J112" s="4"/>
      <c r="K112" s="4">
        <v>225</v>
      </c>
      <c r="L112" s="4">
        <v>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226</v>
      </c>
      <c r="F113" s="4">
        <f>ROUND(Source!AW107,O113)</f>
        <v>0</v>
      </c>
      <c r="G113" s="4" t="s">
        <v>43</v>
      </c>
      <c r="H113" s="4" t="s">
        <v>44</v>
      </c>
      <c r="I113" s="4"/>
      <c r="J113" s="4"/>
      <c r="K113" s="4">
        <v>226</v>
      </c>
      <c r="L113" s="4">
        <v>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227</v>
      </c>
      <c r="F114" s="4">
        <f>ROUND(Source!AX107,O114)</f>
        <v>0</v>
      </c>
      <c r="G114" s="4" t="s">
        <v>45</v>
      </c>
      <c r="H114" s="4" t="s">
        <v>46</v>
      </c>
      <c r="I114" s="4"/>
      <c r="J114" s="4"/>
      <c r="K114" s="4">
        <v>227</v>
      </c>
      <c r="L114" s="4">
        <v>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228</v>
      </c>
      <c r="F115" s="4">
        <f>ROUND(Source!AY107,O115)</f>
        <v>0</v>
      </c>
      <c r="G115" s="4" t="s">
        <v>47</v>
      </c>
      <c r="H115" s="4" t="s">
        <v>48</v>
      </c>
      <c r="I115" s="4"/>
      <c r="J115" s="4"/>
      <c r="K115" s="4">
        <v>228</v>
      </c>
      <c r="L115" s="4">
        <v>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216</v>
      </c>
      <c r="F116" s="4">
        <f>ROUND(Source!AP107,O116)</f>
        <v>0</v>
      </c>
      <c r="G116" s="4" t="s">
        <v>49</v>
      </c>
      <c r="H116" s="4" t="s">
        <v>50</v>
      </c>
      <c r="I116" s="4"/>
      <c r="J116" s="4"/>
      <c r="K116" s="4">
        <v>216</v>
      </c>
      <c r="L116" s="4">
        <v>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223</v>
      </c>
      <c r="F117" s="4">
        <f>ROUND(Source!AQ107,O117)</f>
        <v>0</v>
      </c>
      <c r="G117" s="4" t="s">
        <v>51</v>
      </c>
      <c r="H117" s="4" t="s">
        <v>52</v>
      </c>
      <c r="I117" s="4"/>
      <c r="J117" s="4"/>
      <c r="K117" s="4">
        <v>223</v>
      </c>
      <c r="L117" s="4">
        <v>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229</v>
      </c>
      <c r="F118" s="4">
        <f>ROUND(Source!AZ107,O118)</f>
        <v>0</v>
      </c>
      <c r="G118" s="4" t="s">
        <v>53</v>
      </c>
      <c r="H118" s="4" t="s">
        <v>54</v>
      </c>
      <c r="I118" s="4"/>
      <c r="J118" s="4"/>
      <c r="K118" s="4">
        <v>229</v>
      </c>
      <c r="L118" s="4">
        <v>10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203</v>
      </c>
      <c r="F119" s="4">
        <f>ROUND(Source!Q107,O119)</f>
        <v>235496.58</v>
      </c>
      <c r="G119" s="4" t="s">
        <v>55</v>
      </c>
      <c r="H119" s="4" t="s">
        <v>56</v>
      </c>
      <c r="I119" s="4"/>
      <c r="J119" s="4"/>
      <c r="K119" s="4">
        <v>203</v>
      </c>
      <c r="L119" s="4">
        <v>11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235496.58</v>
      </c>
      <c r="X119" s="4">
        <v>1</v>
      </c>
      <c r="Y119" s="4">
        <v>235496.58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231</v>
      </c>
      <c r="F120" s="4">
        <f>ROUND(Source!BB107,O120)</f>
        <v>0</v>
      </c>
      <c r="G120" s="4" t="s">
        <v>57</v>
      </c>
      <c r="H120" s="4" t="s">
        <v>58</v>
      </c>
      <c r="I120" s="4"/>
      <c r="J120" s="4"/>
      <c r="K120" s="4">
        <v>231</v>
      </c>
      <c r="L120" s="4">
        <v>12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204</v>
      </c>
      <c r="F121" s="4">
        <f>ROUND(Source!R107,O121)</f>
        <v>0</v>
      </c>
      <c r="G121" s="4" t="s">
        <v>59</v>
      </c>
      <c r="H121" s="4" t="s">
        <v>60</v>
      </c>
      <c r="I121" s="4"/>
      <c r="J121" s="4"/>
      <c r="K121" s="4">
        <v>204</v>
      </c>
      <c r="L121" s="4">
        <v>13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205</v>
      </c>
      <c r="F122" s="4">
        <f>ROUND(Source!S107,O122)</f>
        <v>0</v>
      </c>
      <c r="G122" s="4" t="s">
        <v>61</v>
      </c>
      <c r="H122" s="4" t="s">
        <v>62</v>
      </c>
      <c r="I122" s="4"/>
      <c r="J122" s="4"/>
      <c r="K122" s="4">
        <v>205</v>
      </c>
      <c r="L122" s="4">
        <v>14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232</v>
      </c>
      <c r="F123" s="4">
        <f>ROUND(Source!BC107,O123)</f>
        <v>0</v>
      </c>
      <c r="G123" s="4" t="s">
        <v>63</v>
      </c>
      <c r="H123" s="4" t="s">
        <v>64</v>
      </c>
      <c r="I123" s="4"/>
      <c r="J123" s="4"/>
      <c r="K123" s="4">
        <v>232</v>
      </c>
      <c r="L123" s="4">
        <v>15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214</v>
      </c>
      <c r="F124" s="4">
        <f>ROUND(Source!AS107,O124)</f>
        <v>0</v>
      </c>
      <c r="G124" s="4" t="s">
        <v>65</v>
      </c>
      <c r="H124" s="4" t="s">
        <v>66</v>
      </c>
      <c r="I124" s="4"/>
      <c r="J124" s="4"/>
      <c r="K124" s="4">
        <v>214</v>
      </c>
      <c r="L124" s="4">
        <v>16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215</v>
      </c>
      <c r="F125" s="4">
        <f>ROUND(Source!AT107,O125)</f>
        <v>0</v>
      </c>
      <c r="G125" s="4" t="s">
        <v>67</v>
      </c>
      <c r="H125" s="4" t="s">
        <v>68</v>
      </c>
      <c r="I125" s="4"/>
      <c r="J125" s="4"/>
      <c r="K125" s="4">
        <v>215</v>
      </c>
      <c r="L125" s="4">
        <v>17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217</v>
      </c>
      <c r="F126" s="4">
        <f>ROUND(Source!AU107,O126)</f>
        <v>235496.58</v>
      </c>
      <c r="G126" s="4" t="s">
        <v>69</v>
      </c>
      <c r="H126" s="4" t="s">
        <v>70</v>
      </c>
      <c r="I126" s="4"/>
      <c r="J126" s="4"/>
      <c r="K126" s="4">
        <v>217</v>
      </c>
      <c r="L126" s="4">
        <v>18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235496.58</v>
      </c>
      <c r="X126" s="4">
        <v>1</v>
      </c>
      <c r="Y126" s="4">
        <v>235496.58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230</v>
      </c>
      <c r="F127" s="4">
        <f>ROUND(Source!BA107,O127)</f>
        <v>0</v>
      </c>
      <c r="G127" s="4" t="s">
        <v>71</v>
      </c>
      <c r="H127" s="4" t="s">
        <v>72</v>
      </c>
      <c r="I127" s="4"/>
      <c r="J127" s="4"/>
      <c r="K127" s="4">
        <v>230</v>
      </c>
      <c r="L127" s="4">
        <v>19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206</v>
      </c>
      <c r="F128" s="4">
        <f>ROUND(Source!T107,O128)</f>
        <v>0</v>
      </c>
      <c r="G128" s="4" t="s">
        <v>73</v>
      </c>
      <c r="H128" s="4" t="s">
        <v>74</v>
      </c>
      <c r="I128" s="4"/>
      <c r="J128" s="4"/>
      <c r="K128" s="4">
        <v>206</v>
      </c>
      <c r="L128" s="4">
        <v>20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207</v>
      </c>
      <c r="F129" s="4">
        <f>Source!U107</f>
        <v>0</v>
      </c>
      <c r="G129" s="4" t="s">
        <v>75</v>
      </c>
      <c r="H129" s="4" t="s">
        <v>76</v>
      </c>
      <c r="I129" s="4"/>
      <c r="J129" s="4"/>
      <c r="K129" s="4">
        <v>207</v>
      </c>
      <c r="L129" s="4">
        <v>21</v>
      </c>
      <c r="M129" s="4">
        <v>3</v>
      </c>
      <c r="N129" s="4" t="s">
        <v>3</v>
      </c>
      <c r="O129" s="4">
        <v>-1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208</v>
      </c>
      <c r="F130" s="4">
        <f>Source!V107</f>
        <v>0</v>
      </c>
      <c r="G130" s="4" t="s">
        <v>77</v>
      </c>
      <c r="H130" s="4" t="s">
        <v>78</v>
      </c>
      <c r="I130" s="4"/>
      <c r="J130" s="4"/>
      <c r="K130" s="4">
        <v>208</v>
      </c>
      <c r="L130" s="4">
        <v>22</v>
      </c>
      <c r="M130" s="4">
        <v>3</v>
      </c>
      <c r="N130" s="4" t="s">
        <v>3</v>
      </c>
      <c r="O130" s="4">
        <v>-1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209</v>
      </c>
      <c r="F131" s="4">
        <f>ROUND(Source!W107,O131)</f>
        <v>0</v>
      </c>
      <c r="G131" s="4" t="s">
        <v>79</v>
      </c>
      <c r="H131" s="4" t="s">
        <v>80</v>
      </c>
      <c r="I131" s="4"/>
      <c r="J131" s="4"/>
      <c r="K131" s="4">
        <v>209</v>
      </c>
      <c r="L131" s="4">
        <v>23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233</v>
      </c>
      <c r="F132" s="4">
        <f>ROUND(Source!BD107,O132)</f>
        <v>0</v>
      </c>
      <c r="G132" s="4" t="s">
        <v>81</v>
      </c>
      <c r="H132" s="4" t="s">
        <v>82</v>
      </c>
      <c r="I132" s="4"/>
      <c r="J132" s="4"/>
      <c r="K132" s="4">
        <v>233</v>
      </c>
      <c r="L132" s="4">
        <v>24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210</v>
      </c>
      <c r="F133" s="4">
        <f>ROUND(Source!X107,O133)</f>
        <v>0</v>
      </c>
      <c r="G133" s="4" t="s">
        <v>83</v>
      </c>
      <c r="H133" s="4" t="s">
        <v>84</v>
      </c>
      <c r="I133" s="4"/>
      <c r="J133" s="4"/>
      <c r="K133" s="4">
        <v>210</v>
      </c>
      <c r="L133" s="4">
        <v>25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211</v>
      </c>
      <c r="F134" s="4">
        <f>ROUND(Source!Y107,O134)</f>
        <v>0</v>
      </c>
      <c r="G134" s="4" t="s">
        <v>85</v>
      </c>
      <c r="H134" s="4" t="s">
        <v>86</v>
      </c>
      <c r="I134" s="4"/>
      <c r="J134" s="4"/>
      <c r="K134" s="4">
        <v>211</v>
      </c>
      <c r="L134" s="4">
        <v>26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224</v>
      </c>
      <c r="F135" s="4">
        <f>ROUND(Source!AR107,O135)</f>
        <v>235496.58</v>
      </c>
      <c r="G135" s="4" t="s">
        <v>87</v>
      </c>
      <c r="H135" s="4" t="s">
        <v>88</v>
      </c>
      <c r="I135" s="4"/>
      <c r="J135" s="4"/>
      <c r="K135" s="4">
        <v>224</v>
      </c>
      <c r="L135" s="4">
        <v>27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235496.58</v>
      </c>
      <c r="X135" s="4">
        <v>1</v>
      </c>
      <c r="Y135" s="4">
        <v>235496.58</v>
      </c>
      <c r="Z135" s="4"/>
      <c r="AA135" s="4"/>
      <c r="AB135" s="4"/>
    </row>
    <row r="137" spans="1:245" x14ac:dyDescent="0.2">
      <c r="A137" s="1">
        <v>4</v>
      </c>
      <c r="B137" s="1">
        <v>1</v>
      </c>
      <c r="C137" s="1"/>
      <c r="D137" s="1">
        <f>ROW(A147)</f>
        <v>147</v>
      </c>
      <c r="E137" s="1"/>
      <c r="F137" s="1" t="s">
        <v>16</v>
      </c>
      <c r="G137" s="1" t="s">
        <v>169</v>
      </c>
      <c r="H137" s="1" t="s">
        <v>3</v>
      </c>
      <c r="I137" s="1">
        <v>0</v>
      </c>
      <c r="J137" s="1"/>
      <c r="K137" s="1">
        <v>-1</v>
      </c>
      <c r="L137" s="1"/>
      <c r="M137" s="1" t="s">
        <v>3</v>
      </c>
      <c r="N137" s="1"/>
      <c r="O137" s="1"/>
      <c r="P137" s="1"/>
      <c r="Q137" s="1"/>
      <c r="R137" s="1"/>
      <c r="S137" s="1">
        <v>0</v>
      </c>
      <c r="T137" s="1"/>
      <c r="U137" s="1" t="s">
        <v>3</v>
      </c>
      <c r="V137" s="1">
        <v>0</v>
      </c>
      <c r="W137" s="1"/>
      <c r="X137" s="1"/>
      <c r="Y137" s="1"/>
      <c r="Z137" s="1"/>
      <c r="AA137" s="1"/>
      <c r="AB137" s="1" t="s">
        <v>3</v>
      </c>
      <c r="AC137" s="1" t="s">
        <v>3</v>
      </c>
      <c r="AD137" s="1" t="s">
        <v>3</v>
      </c>
      <c r="AE137" s="1" t="s">
        <v>3</v>
      </c>
      <c r="AF137" s="1" t="s">
        <v>3</v>
      </c>
      <c r="AG137" s="1" t="s">
        <v>3</v>
      </c>
      <c r="AH137" s="1"/>
      <c r="AI137" s="1"/>
      <c r="AJ137" s="1"/>
      <c r="AK137" s="1"/>
      <c r="AL137" s="1"/>
      <c r="AM137" s="1"/>
      <c r="AN137" s="1"/>
      <c r="AO137" s="1"/>
      <c r="AP137" s="1" t="s">
        <v>3</v>
      </c>
      <c r="AQ137" s="1" t="s">
        <v>3</v>
      </c>
      <c r="AR137" s="1" t="s">
        <v>3</v>
      </c>
      <c r="AS137" s="1"/>
      <c r="AT137" s="1"/>
      <c r="AU137" s="1"/>
      <c r="AV137" s="1"/>
      <c r="AW137" s="1"/>
      <c r="AX137" s="1"/>
      <c r="AY137" s="1"/>
      <c r="AZ137" s="1" t="s">
        <v>3</v>
      </c>
      <c r="BA137" s="1"/>
      <c r="BB137" s="1" t="s">
        <v>3</v>
      </c>
      <c r="BC137" s="1" t="s">
        <v>3</v>
      </c>
      <c r="BD137" s="1" t="s">
        <v>3</v>
      </c>
      <c r="BE137" s="1" t="s">
        <v>3</v>
      </c>
      <c r="BF137" s="1" t="s">
        <v>3</v>
      </c>
      <c r="BG137" s="1" t="s">
        <v>3</v>
      </c>
      <c r="BH137" s="1" t="s">
        <v>3</v>
      </c>
      <c r="BI137" s="1" t="s">
        <v>3</v>
      </c>
      <c r="BJ137" s="1" t="s">
        <v>3</v>
      </c>
      <c r="BK137" s="1" t="s">
        <v>3</v>
      </c>
      <c r="BL137" s="1" t="s">
        <v>3</v>
      </c>
      <c r="BM137" s="1" t="s">
        <v>3</v>
      </c>
      <c r="BN137" s="1" t="s">
        <v>3</v>
      </c>
      <c r="BO137" s="1" t="s">
        <v>3</v>
      </c>
      <c r="BP137" s="1" t="s">
        <v>3</v>
      </c>
      <c r="BQ137" s="1"/>
      <c r="BR137" s="1"/>
      <c r="BS137" s="1"/>
      <c r="BT137" s="1"/>
      <c r="BU137" s="1"/>
      <c r="BV137" s="1"/>
      <c r="BW137" s="1"/>
      <c r="BX137" s="1">
        <v>0</v>
      </c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>
        <v>0</v>
      </c>
    </row>
    <row r="139" spans="1:245" x14ac:dyDescent="0.2">
      <c r="A139" s="2">
        <v>52</v>
      </c>
      <c r="B139" s="2">
        <f t="shared" ref="B139:G139" si="45">B147</f>
        <v>1</v>
      </c>
      <c r="C139" s="2">
        <f t="shared" si="45"/>
        <v>4</v>
      </c>
      <c r="D139" s="2">
        <f t="shared" si="45"/>
        <v>137</v>
      </c>
      <c r="E139" s="2">
        <f t="shared" si="45"/>
        <v>0</v>
      </c>
      <c r="F139" s="2" t="str">
        <f t="shared" si="45"/>
        <v>Новый раздел</v>
      </c>
      <c r="G139" s="2" t="str">
        <f t="shared" si="45"/>
        <v>Транспортировка строительного мусора (в трубах) (ЮЗАО)</v>
      </c>
      <c r="H139" s="2"/>
      <c r="I139" s="2"/>
      <c r="J139" s="2"/>
      <c r="K139" s="2"/>
      <c r="L139" s="2"/>
      <c r="M139" s="2"/>
      <c r="N139" s="2"/>
      <c r="O139" s="2">
        <f t="shared" ref="O139:AT139" si="46">O147</f>
        <v>113003.02</v>
      </c>
      <c r="P139" s="2">
        <f t="shared" si="46"/>
        <v>0</v>
      </c>
      <c r="Q139" s="2">
        <f t="shared" si="46"/>
        <v>113003.02</v>
      </c>
      <c r="R139" s="2">
        <f t="shared" si="46"/>
        <v>0</v>
      </c>
      <c r="S139" s="2">
        <f t="shared" si="46"/>
        <v>0</v>
      </c>
      <c r="T139" s="2">
        <f t="shared" si="46"/>
        <v>0</v>
      </c>
      <c r="U139" s="2">
        <f t="shared" si="46"/>
        <v>0</v>
      </c>
      <c r="V139" s="2">
        <f t="shared" si="46"/>
        <v>0</v>
      </c>
      <c r="W139" s="2">
        <f t="shared" si="46"/>
        <v>0</v>
      </c>
      <c r="X139" s="2">
        <f t="shared" si="46"/>
        <v>0</v>
      </c>
      <c r="Y139" s="2">
        <f t="shared" si="46"/>
        <v>0</v>
      </c>
      <c r="Z139" s="2">
        <f t="shared" si="46"/>
        <v>0</v>
      </c>
      <c r="AA139" s="2">
        <f t="shared" si="46"/>
        <v>0</v>
      </c>
      <c r="AB139" s="2">
        <f t="shared" si="46"/>
        <v>113003.02</v>
      </c>
      <c r="AC139" s="2">
        <f t="shared" si="46"/>
        <v>0</v>
      </c>
      <c r="AD139" s="2">
        <f t="shared" si="46"/>
        <v>113003.02</v>
      </c>
      <c r="AE139" s="2">
        <f t="shared" si="46"/>
        <v>0</v>
      </c>
      <c r="AF139" s="2">
        <f t="shared" si="46"/>
        <v>0</v>
      </c>
      <c r="AG139" s="2">
        <f t="shared" si="46"/>
        <v>0</v>
      </c>
      <c r="AH139" s="2">
        <f t="shared" si="46"/>
        <v>0</v>
      </c>
      <c r="AI139" s="2">
        <f t="shared" si="46"/>
        <v>0</v>
      </c>
      <c r="AJ139" s="2">
        <f t="shared" si="46"/>
        <v>0</v>
      </c>
      <c r="AK139" s="2">
        <f t="shared" si="46"/>
        <v>0</v>
      </c>
      <c r="AL139" s="2">
        <f t="shared" si="46"/>
        <v>0</v>
      </c>
      <c r="AM139" s="2">
        <f t="shared" si="46"/>
        <v>0</v>
      </c>
      <c r="AN139" s="2">
        <f t="shared" si="46"/>
        <v>0</v>
      </c>
      <c r="AO139" s="2">
        <f t="shared" si="46"/>
        <v>0</v>
      </c>
      <c r="AP139" s="2">
        <f t="shared" si="46"/>
        <v>0</v>
      </c>
      <c r="AQ139" s="2">
        <f t="shared" si="46"/>
        <v>0</v>
      </c>
      <c r="AR139" s="2">
        <f t="shared" si="46"/>
        <v>113003.02</v>
      </c>
      <c r="AS139" s="2">
        <f t="shared" si="46"/>
        <v>0</v>
      </c>
      <c r="AT139" s="2">
        <f t="shared" si="46"/>
        <v>0</v>
      </c>
      <c r="AU139" s="2">
        <f t="shared" ref="AU139:BZ139" si="47">AU147</f>
        <v>113003.02</v>
      </c>
      <c r="AV139" s="2">
        <f t="shared" si="47"/>
        <v>0</v>
      </c>
      <c r="AW139" s="2">
        <f t="shared" si="47"/>
        <v>0</v>
      </c>
      <c r="AX139" s="2">
        <f t="shared" si="47"/>
        <v>0</v>
      </c>
      <c r="AY139" s="2">
        <f t="shared" si="47"/>
        <v>0</v>
      </c>
      <c r="AZ139" s="2">
        <f t="shared" si="47"/>
        <v>0</v>
      </c>
      <c r="BA139" s="2">
        <f t="shared" si="47"/>
        <v>0</v>
      </c>
      <c r="BB139" s="2">
        <f t="shared" si="47"/>
        <v>0</v>
      </c>
      <c r="BC139" s="2">
        <f t="shared" si="47"/>
        <v>0</v>
      </c>
      <c r="BD139" s="2">
        <f t="shared" si="47"/>
        <v>0</v>
      </c>
      <c r="BE139" s="2">
        <f t="shared" si="47"/>
        <v>0</v>
      </c>
      <c r="BF139" s="2">
        <f t="shared" si="47"/>
        <v>0</v>
      </c>
      <c r="BG139" s="2">
        <f t="shared" si="47"/>
        <v>0</v>
      </c>
      <c r="BH139" s="2">
        <f t="shared" si="47"/>
        <v>0</v>
      </c>
      <c r="BI139" s="2">
        <f t="shared" si="47"/>
        <v>0</v>
      </c>
      <c r="BJ139" s="2">
        <f t="shared" si="47"/>
        <v>0</v>
      </c>
      <c r="BK139" s="2">
        <f t="shared" si="47"/>
        <v>0</v>
      </c>
      <c r="BL139" s="2">
        <f t="shared" si="47"/>
        <v>0</v>
      </c>
      <c r="BM139" s="2">
        <f t="shared" si="47"/>
        <v>0</v>
      </c>
      <c r="BN139" s="2">
        <f t="shared" si="47"/>
        <v>0</v>
      </c>
      <c r="BO139" s="2">
        <f t="shared" si="47"/>
        <v>0</v>
      </c>
      <c r="BP139" s="2">
        <f t="shared" si="47"/>
        <v>0</v>
      </c>
      <c r="BQ139" s="2">
        <f t="shared" si="47"/>
        <v>0</v>
      </c>
      <c r="BR139" s="2">
        <f t="shared" si="47"/>
        <v>0</v>
      </c>
      <c r="BS139" s="2">
        <f t="shared" si="47"/>
        <v>0</v>
      </c>
      <c r="BT139" s="2">
        <f t="shared" si="47"/>
        <v>0</v>
      </c>
      <c r="BU139" s="2">
        <f t="shared" si="47"/>
        <v>0</v>
      </c>
      <c r="BV139" s="2">
        <f t="shared" si="47"/>
        <v>0</v>
      </c>
      <c r="BW139" s="2">
        <f t="shared" si="47"/>
        <v>0</v>
      </c>
      <c r="BX139" s="2">
        <f t="shared" si="47"/>
        <v>0</v>
      </c>
      <c r="BY139" s="2">
        <f t="shared" si="47"/>
        <v>0</v>
      </c>
      <c r="BZ139" s="2">
        <f t="shared" si="47"/>
        <v>0</v>
      </c>
      <c r="CA139" s="2">
        <f t="shared" ref="CA139:DF139" si="48">CA147</f>
        <v>113003.02</v>
      </c>
      <c r="CB139" s="2">
        <f t="shared" si="48"/>
        <v>0</v>
      </c>
      <c r="CC139" s="2">
        <f t="shared" si="48"/>
        <v>0</v>
      </c>
      <c r="CD139" s="2">
        <f t="shared" si="48"/>
        <v>113003.02</v>
      </c>
      <c r="CE139" s="2">
        <f t="shared" si="48"/>
        <v>0</v>
      </c>
      <c r="CF139" s="2">
        <f t="shared" si="48"/>
        <v>0</v>
      </c>
      <c r="CG139" s="2">
        <f t="shared" si="48"/>
        <v>0</v>
      </c>
      <c r="CH139" s="2">
        <f t="shared" si="48"/>
        <v>0</v>
      </c>
      <c r="CI139" s="2">
        <f t="shared" si="48"/>
        <v>0</v>
      </c>
      <c r="CJ139" s="2">
        <f t="shared" si="48"/>
        <v>0</v>
      </c>
      <c r="CK139" s="2">
        <f t="shared" si="48"/>
        <v>0</v>
      </c>
      <c r="CL139" s="2">
        <f t="shared" si="48"/>
        <v>0</v>
      </c>
      <c r="CM139" s="2">
        <f t="shared" si="48"/>
        <v>0</v>
      </c>
      <c r="CN139" s="2">
        <f t="shared" si="48"/>
        <v>0</v>
      </c>
      <c r="CO139" s="2">
        <f t="shared" si="48"/>
        <v>0</v>
      </c>
      <c r="CP139" s="2">
        <f t="shared" si="48"/>
        <v>0</v>
      </c>
      <c r="CQ139" s="2">
        <f t="shared" si="48"/>
        <v>0</v>
      </c>
      <c r="CR139" s="2">
        <f t="shared" si="48"/>
        <v>0</v>
      </c>
      <c r="CS139" s="2">
        <f t="shared" si="48"/>
        <v>0</v>
      </c>
      <c r="CT139" s="2">
        <f t="shared" si="48"/>
        <v>0</v>
      </c>
      <c r="CU139" s="2">
        <f t="shared" si="48"/>
        <v>0</v>
      </c>
      <c r="CV139" s="2">
        <f t="shared" si="48"/>
        <v>0</v>
      </c>
      <c r="CW139" s="2">
        <f t="shared" si="48"/>
        <v>0</v>
      </c>
      <c r="CX139" s="2">
        <f t="shared" si="48"/>
        <v>0</v>
      </c>
      <c r="CY139" s="2">
        <f t="shared" si="48"/>
        <v>0</v>
      </c>
      <c r="CZ139" s="2">
        <f t="shared" si="48"/>
        <v>0</v>
      </c>
      <c r="DA139" s="2">
        <f t="shared" si="48"/>
        <v>0</v>
      </c>
      <c r="DB139" s="2">
        <f t="shared" si="48"/>
        <v>0</v>
      </c>
      <c r="DC139" s="2">
        <f t="shared" si="48"/>
        <v>0</v>
      </c>
      <c r="DD139" s="2">
        <f t="shared" si="48"/>
        <v>0</v>
      </c>
      <c r="DE139" s="2">
        <f t="shared" si="48"/>
        <v>0</v>
      </c>
      <c r="DF139" s="2">
        <f t="shared" si="48"/>
        <v>0</v>
      </c>
      <c r="DG139" s="3">
        <f t="shared" ref="DG139:EL139" si="49">DG147</f>
        <v>0</v>
      </c>
      <c r="DH139" s="3">
        <f t="shared" si="49"/>
        <v>0</v>
      </c>
      <c r="DI139" s="3">
        <f t="shared" si="49"/>
        <v>0</v>
      </c>
      <c r="DJ139" s="3">
        <f t="shared" si="49"/>
        <v>0</v>
      </c>
      <c r="DK139" s="3">
        <f t="shared" si="49"/>
        <v>0</v>
      </c>
      <c r="DL139" s="3">
        <f t="shared" si="49"/>
        <v>0</v>
      </c>
      <c r="DM139" s="3">
        <f t="shared" si="49"/>
        <v>0</v>
      </c>
      <c r="DN139" s="3">
        <f t="shared" si="49"/>
        <v>0</v>
      </c>
      <c r="DO139" s="3">
        <f t="shared" si="49"/>
        <v>0</v>
      </c>
      <c r="DP139" s="3">
        <f t="shared" si="49"/>
        <v>0</v>
      </c>
      <c r="DQ139" s="3">
        <f t="shared" si="49"/>
        <v>0</v>
      </c>
      <c r="DR139" s="3">
        <f t="shared" si="49"/>
        <v>0</v>
      </c>
      <c r="DS139" s="3">
        <f t="shared" si="49"/>
        <v>0</v>
      </c>
      <c r="DT139" s="3">
        <f t="shared" si="49"/>
        <v>0</v>
      </c>
      <c r="DU139" s="3">
        <f t="shared" si="49"/>
        <v>0</v>
      </c>
      <c r="DV139" s="3">
        <f t="shared" si="49"/>
        <v>0</v>
      </c>
      <c r="DW139" s="3">
        <f t="shared" si="49"/>
        <v>0</v>
      </c>
      <c r="DX139" s="3">
        <f t="shared" si="49"/>
        <v>0</v>
      </c>
      <c r="DY139" s="3">
        <f t="shared" si="49"/>
        <v>0</v>
      </c>
      <c r="DZ139" s="3">
        <f t="shared" si="49"/>
        <v>0</v>
      </c>
      <c r="EA139" s="3">
        <f t="shared" si="49"/>
        <v>0</v>
      </c>
      <c r="EB139" s="3">
        <f t="shared" si="49"/>
        <v>0</v>
      </c>
      <c r="EC139" s="3">
        <f t="shared" si="49"/>
        <v>0</v>
      </c>
      <c r="ED139" s="3">
        <f t="shared" si="49"/>
        <v>0</v>
      </c>
      <c r="EE139" s="3">
        <f t="shared" si="49"/>
        <v>0</v>
      </c>
      <c r="EF139" s="3">
        <f t="shared" si="49"/>
        <v>0</v>
      </c>
      <c r="EG139" s="3">
        <f t="shared" si="49"/>
        <v>0</v>
      </c>
      <c r="EH139" s="3">
        <f t="shared" si="49"/>
        <v>0</v>
      </c>
      <c r="EI139" s="3">
        <f t="shared" si="49"/>
        <v>0</v>
      </c>
      <c r="EJ139" s="3">
        <f t="shared" si="49"/>
        <v>0</v>
      </c>
      <c r="EK139" s="3">
        <f t="shared" si="49"/>
        <v>0</v>
      </c>
      <c r="EL139" s="3">
        <f t="shared" si="49"/>
        <v>0</v>
      </c>
      <c r="EM139" s="3">
        <f t="shared" ref="EM139:FR139" si="50">EM147</f>
        <v>0</v>
      </c>
      <c r="EN139" s="3">
        <f t="shared" si="50"/>
        <v>0</v>
      </c>
      <c r="EO139" s="3">
        <f t="shared" si="50"/>
        <v>0</v>
      </c>
      <c r="EP139" s="3">
        <f t="shared" si="50"/>
        <v>0</v>
      </c>
      <c r="EQ139" s="3">
        <f t="shared" si="50"/>
        <v>0</v>
      </c>
      <c r="ER139" s="3">
        <f t="shared" si="50"/>
        <v>0</v>
      </c>
      <c r="ES139" s="3">
        <f t="shared" si="50"/>
        <v>0</v>
      </c>
      <c r="ET139" s="3">
        <f t="shared" si="50"/>
        <v>0</v>
      </c>
      <c r="EU139" s="3">
        <f t="shared" si="50"/>
        <v>0</v>
      </c>
      <c r="EV139" s="3">
        <f t="shared" si="50"/>
        <v>0</v>
      </c>
      <c r="EW139" s="3">
        <f t="shared" si="50"/>
        <v>0</v>
      </c>
      <c r="EX139" s="3">
        <f t="shared" si="50"/>
        <v>0</v>
      </c>
      <c r="EY139" s="3">
        <f t="shared" si="50"/>
        <v>0</v>
      </c>
      <c r="EZ139" s="3">
        <f t="shared" si="50"/>
        <v>0</v>
      </c>
      <c r="FA139" s="3">
        <f t="shared" si="50"/>
        <v>0</v>
      </c>
      <c r="FB139" s="3">
        <f t="shared" si="50"/>
        <v>0</v>
      </c>
      <c r="FC139" s="3">
        <f t="shared" si="50"/>
        <v>0</v>
      </c>
      <c r="FD139" s="3">
        <f t="shared" si="50"/>
        <v>0</v>
      </c>
      <c r="FE139" s="3">
        <f t="shared" si="50"/>
        <v>0</v>
      </c>
      <c r="FF139" s="3">
        <f t="shared" si="50"/>
        <v>0</v>
      </c>
      <c r="FG139" s="3">
        <f t="shared" si="50"/>
        <v>0</v>
      </c>
      <c r="FH139" s="3">
        <f t="shared" si="50"/>
        <v>0</v>
      </c>
      <c r="FI139" s="3">
        <f t="shared" si="50"/>
        <v>0</v>
      </c>
      <c r="FJ139" s="3">
        <f t="shared" si="50"/>
        <v>0</v>
      </c>
      <c r="FK139" s="3">
        <f t="shared" si="50"/>
        <v>0</v>
      </c>
      <c r="FL139" s="3">
        <f t="shared" si="50"/>
        <v>0</v>
      </c>
      <c r="FM139" s="3">
        <f t="shared" si="50"/>
        <v>0</v>
      </c>
      <c r="FN139" s="3">
        <f t="shared" si="50"/>
        <v>0</v>
      </c>
      <c r="FO139" s="3">
        <f t="shared" si="50"/>
        <v>0</v>
      </c>
      <c r="FP139" s="3">
        <f t="shared" si="50"/>
        <v>0</v>
      </c>
      <c r="FQ139" s="3">
        <f t="shared" si="50"/>
        <v>0</v>
      </c>
      <c r="FR139" s="3">
        <f t="shared" si="50"/>
        <v>0</v>
      </c>
      <c r="FS139" s="3">
        <f t="shared" ref="FS139:GX139" si="51">FS147</f>
        <v>0</v>
      </c>
      <c r="FT139" s="3">
        <f t="shared" si="51"/>
        <v>0</v>
      </c>
      <c r="FU139" s="3">
        <f t="shared" si="51"/>
        <v>0</v>
      </c>
      <c r="FV139" s="3">
        <f t="shared" si="51"/>
        <v>0</v>
      </c>
      <c r="FW139" s="3">
        <f t="shared" si="51"/>
        <v>0</v>
      </c>
      <c r="FX139" s="3">
        <f t="shared" si="51"/>
        <v>0</v>
      </c>
      <c r="FY139" s="3">
        <f t="shared" si="51"/>
        <v>0</v>
      </c>
      <c r="FZ139" s="3">
        <f t="shared" si="51"/>
        <v>0</v>
      </c>
      <c r="GA139" s="3">
        <f t="shared" si="51"/>
        <v>0</v>
      </c>
      <c r="GB139" s="3">
        <f t="shared" si="51"/>
        <v>0</v>
      </c>
      <c r="GC139" s="3">
        <f t="shared" si="51"/>
        <v>0</v>
      </c>
      <c r="GD139" s="3">
        <f t="shared" si="51"/>
        <v>0</v>
      </c>
      <c r="GE139" s="3">
        <f t="shared" si="51"/>
        <v>0</v>
      </c>
      <c r="GF139" s="3">
        <f t="shared" si="51"/>
        <v>0</v>
      </c>
      <c r="GG139" s="3">
        <f t="shared" si="51"/>
        <v>0</v>
      </c>
      <c r="GH139" s="3">
        <f t="shared" si="51"/>
        <v>0</v>
      </c>
      <c r="GI139" s="3">
        <f t="shared" si="51"/>
        <v>0</v>
      </c>
      <c r="GJ139" s="3">
        <f t="shared" si="51"/>
        <v>0</v>
      </c>
      <c r="GK139" s="3">
        <f t="shared" si="51"/>
        <v>0</v>
      </c>
      <c r="GL139" s="3">
        <f t="shared" si="51"/>
        <v>0</v>
      </c>
      <c r="GM139" s="3">
        <f t="shared" si="51"/>
        <v>0</v>
      </c>
      <c r="GN139" s="3">
        <f t="shared" si="51"/>
        <v>0</v>
      </c>
      <c r="GO139" s="3">
        <f t="shared" si="51"/>
        <v>0</v>
      </c>
      <c r="GP139" s="3">
        <f t="shared" si="51"/>
        <v>0</v>
      </c>
      <c r="GQ139" s="3">
        <f t="shared" si="51"/>
        <v>0</v>
      </c>
      <c r="GR139" s="3">
        <f t="shared" si="51"/>
        <v>0</v>
      </c>
      <c r="GS139" s="3">
        <f t="shared" si="51"/>
        <v>0</v>
      </c>
      <c r="GT139" s="3">
        <f t="shared" si="51"/>
        <v>0</v>
      </c>
      <c r="GU139" s="3">
        <f t="shared" si="51"/>
        <v>0</v>
      </c>
      <c r="GV139" s="3">
        <f t="shared" si="51"/>
        <v>0</v>
      </c>
      <c r="GW139" s="3">
        <f t="shared" si="51"/>
        <v>0</v>
      </c>
      <c r="GX139" s="3">
        <f t="shared" si="51"/>
        <v>0</v>
      </c>
    </row>
    <row r="141" spans="1:245" x14ac:dyDescent="0.2">
      <c r="A141">
        <v>17</v>
      </c>
      <c r="B141">
        <v>1</v>
      </c>
      <c r="C141">
        <f>ROW(SmtRes!A9)</f>
        <v>9</v>
      </c>
      <c r="D141">
        <f>ROW(EtalonRes!A9)</f>
        <v>9</v>
      </c>
      <c r="E141" t="s">
        <v>109</v>
      </c>
      <c r="F141" t="s">
        <v>91</v>
      </c>
      <c r="G141" t="s">
        <v>92</v>
      </c>
      <c r="H141" t="s">
        <v>23</v>
      </c>
      <c r="I141">
        <f>ROUND(ROUND(I142+I143+I144+I145,4),9)</f>
        <v>104.4276</v>
      </c>
      <c r="J141">
        <v>0</v>
      </c>
      <c r="K141">
        <f>ROUND(ROUND(I142+I143+I144+I145,4),9)</f>
        <v>104.4276</v>
      </c>
      <c r="O141">
        <f>ROUND(CP141,2)</f>
        <v>84538.79</v>
      </c>
      <c r="P141">
        <f>ROUND((ROUND((AC141*AW141*I141),2)*BC141),2)</f>
        <v>0</v>
      </c>
      <c r="Q141">
        <f>(ROUND((ROUND(((ET141)*AV141*I141),2)*BB141),2)+ROUND((ROUND(((AE141-(EU141))*AV141*I141),2)*BS141),2))</f>
        <v>84538.79</v>
      </c>
      <c r="R141">
        <f>ROUND((ROUND((AE141*AV141*I141),2)*BS141),2)</f>
        <v>0</v>
      </c>
      <c r="S141">
        <f>ROUND((ROUND((AF141*AV141*I141),2)*BA141),2)</f>
        <v>0</v>
      </c>
      <c r="T141">
        <f>ROUND(CU141*I141,2)</f>
        <v>0</v>
      </c>
      <c r="U141">
        <f>CV141*I141</f>
        <v>0</v>
      </c>
      <c r="V141">
        <f>CW141*I141</f>
        <v>0</v>
      </c>
      <c r="W141">
        <f>ROUND(CX141*I141,2)</f>
        <v>0</v>
      </c>
      <c r="X141">
        <f t="shared" ref="X141:Y145" si="52">ROUND(CY141,2)</f>
        <v>0</v>
      </c>
      <c r="Y141">
        <f t="shared" si="52"/>
        <v>0</v>
      </c>
      <c r="AA141">
        <v>41459867</v>
      </c>
      <c r="AB141">
        <f>ROUND((AC141+AD141+AF141),6)</f>
        <v>42.72</v>
      </c>
      <c r="AC141">
        <f>ROUND((ES141),6)</f>
        <v>0</v>
      </c>
      <c r="AD141">
        <f>ROUND((((ET141)-(EU141))+AE141),6)</f>
        <v>42.72</v>
      </c>
      <c r="AE141">
        <f t="shared" ref="AE141:AF145" si="53">ROUND((EU141),6)</f>
        <v>0</v>
      </c>
      <c r="AF141">
        <f t="shared" si="53"/>
        <v>0</v>
      </c>
      <c r="AG141">
        <f>ROUND((AP141),6)</f>
        <v>0</v>
      </c>
      <c r="AH141">
        <f t="shared" ref="AH141:AI145" si="54">(EW141)</f>
        <v>0</v>
      </c>
      <c r="AI141">
        <f t="shared" si="54"/>
        <v>0</v>
      </c>
      <c r="AJ141">
        <f>(AS141)</f>
        <v>0</v>
      </c>
      <c r="AK141">
        <v>42.72</v>
      </c>
      <c r="AL141">
        <v>0</v>
      </c>
      <c r="AM141">
        <v>42.72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95</v>
      </c>
      <c r="AU141">
        <v>65</v>
      </c>
      <c r="AV141">
        <v>1</v>
      </c>
      <c r="AW141">
        <v>1</v>
      </c>
      <c r="AZ141">
        <v>1</v>
      </c>
      <c r="BA141">
        <v>1</v>
      </c>
      <c r="BB141">
        <v>18.95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4</v>
      </c>
      <c r="BJ141" t="s">
        <v>93</v>
      </c>
      <c r="BM141">
        <v>1113</v>
      </c>
      <c r="BN141">
        <v>0</v>
      </c>
      <c r="BO141" t="s">
        <v>91</v>
      </c>
      <c r="BP141">
        <v>1</v>
      </c>
      <c r="BQ141">
        <v>150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95</v>
      </c>
      <c r="CA141">
        <v>65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>(P141+Q141+S141)</f>
        <v>84538.79</v>
      </c>
      <c r="CQ141">
        <f>ROUND((ROUND((AC141*AW141*1),2)*BC141),2)</f>
        <v>0</v>
      </c>
      <c r="CR141">
        <f>(ROUND((ROUND(((ET141)*AV141*1),2)*BB141),2)+ROUND((ROUND(((AE141-(EU141))*AV141*1),2)*BS141),2))</f>
        <v>809.54</v>
      </c>
      <c r="CS141">
        <f>ROUND((ROUND((AE141*AV141*1),2)*BS141),2)</f>
        <v>0</v>
      </c>
      <c r="CT141">
        <f>ROUND((ROUND((AF141*AV141*1),2)*BA141),2)</f>
        <v>0</v>
      </c>
      <c r="CU141">
        <f>AG141</f>
        <v>0</v>
      </c>
      <c r="CV141">
        <f>(AH141*AV141)</f>
        <v>0</v>
      </c>
      <c r="CW141">
        <f t="shared" ref="CW141:CX145" si="55">AI141</f>
        <v>0</v>
      </c>
      <c r="CX141">
        <f t="shared" si="55"/>
        <v>0</v>
      </c>
      <c r="CY141">
        <f>S141*(BZ141/100)</f>
        <v>0</v>
      </c>
      <c r="CZ141">
        <f>S141*(CA141/100)</f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1009</v>
      </c>
      <c r="DV141" t="s">
        <v>23</v>
      </c>
      <c r="DW141" t="s">
        <v>23</v>
      </c>
      <c r="DX141">
        <v>1000</v>
      </c>
      <c r="DZ141" t="s">
        <v>3</v>
      </c>
      <c r="EA141" t="s">
        <v>3</v>
      </c>
      <c r="EB141" t="s">
        <v>3</v>
      </c>
      <c r="EC141" t="s">
        <v>3</v>
      </c>
      <c r="EE141">
        <v>40097435</v>
      </c>
      <c r="EF141">
        <v>150</v>
      </c>
      <c r="EG141" t="s">
        <v>25</v>
      </c>
      <c r="EH141">
        <v>0</v>
      </c>
      <c r="EI141" t="s">
        <v>3</v>
      </c>
      <c r="EJ141">
        <v>4</v>
      </c>
      <c r="EK141">
        <v>1113</v>
      </c>
      <c r="EL141" t="s">
        <v>33</v>
      </c>
      <c r="EM141" t="s">
        <v>34</v>
      </c>
      <c r="EO141" t="s">
        <v>3</v>
      </c>
      <c r="EQ141">
        <v>0</v>
      </c>
      <c r="ER141">
        <v>42.72</v>
      </c>
      <c r="ES141">
        <v>0</v>
      </c>
      <c r="ET141">
        <v>42.72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f>ROUND(IF(BI141=3,GM141,0),2)</f>
        <v>0</v>
      </c>
      <c r="FS141">
        <v>0</v>
      </c>
      <c r="FX141">
        <v>0</v>
      </c>
      <c r="FY141">
        <v>0</v>
      </c>
      <c r="GA141" t="s">
        <v>3</v>
      </c>
      <c r="GD141">
        <v>0</v>
      </c>
      <c r="GF141">
        <v>1499918843</v>
      </c>
      <c r="GG141">
        <v>2</v>
      </c>
      <c r="GH141">
        <v>1</v>
      </c>
      <c r="GI141">
        <v>2</v>
      </c>
      <c r="GJ141">
        <v>0</v>
      </c>
      <c r="GK141">
        <f>ROUND(R141*(R12)/100,2)</f>
        <v>0</v>
      </c>
      <c r="GL141">
        <f>ROUND(IF(AND(BH141=3,BI141=3,FS141&lt;&gt;0),P141,0),2)</f>
        <v>0</v>
      </c>
      <c r="GM141">
        <f>ROUND(O141+X141+Y141+GK141,2)+GX141</f>
        <v>84538.79</v>
      </c>
      <c r="GN141">
        <f>IF(OR(BI141=0,BI141=1),GM141-GX141,0)</f>
        <v>0</v>
      </c>
      <c r="GO141">
        <f>IF(BI141=2,GM141-GX141,0)</f>
        <v>0</v>
      </c>
      <c r="GP141">
        <f>IF(BI141=4,GM141-GX141,0)</f>
        <v>84538.79</v>
      </c>
      <c r="GR141">
        <v>0</v>
      </c>
      <c r="GS141">
        <v>3</v>
      </c>
      <c r="GT141">
        <v>0</v>
      </c>
      <c r="GU141" t="s">
        <v>3</v>
      </c>
      <c r="GV141">
        <f>ROUND((GT141),6)</f>
        <v>0</v>
      </c>
      <c r="GW141">
        <v>1</v>
      </c>
      <c r="GX141">
        <f>ROUND(HC141*I141,2)</f>
        <v>0</v>
      </c>
      <c r="HA141">
        <v>0</v>
      </c>
      <c r="HB141">
        <v>0</v>
      </c>
      <c r="HC141">
        <f>GV141*GW141</f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">
      <c r="A142">
        <v>17</v>
      </c>
      <c r="B142">
        <v>1</v>
      </c>
      <c r="C142">
        <f>ROW(SmtRes!A10)</f>
        <v>10</v>
      </c>
      <c r="D142">
        <f>ROW(EtalonRes!A10)</f>
        <v>10</v>
      </c>
      <c r="E142" t="s">
        <v>110</v>
      </c>
      <c r="F142" t="s">
        <v>95</v>
      </c>
      <c r="G142" t="s">
        <v>96</v>
      </c>
      <c r="H142" t="s">
        <v>31</v>
      </c>
      <c r="I142">
        <f>ROUND((26.2+4.83)*2.4,9)</f>
        <v>74.471999999999994</v>
      </c>
      <c r="J142">
        <v>0</v>
      </c>
      <c r="K142">
        <f>ROUND((26.2+4.83)*2.4,9)</f>
        <v>74.471999999999994</v>
      </c>
      <c r="O142">
        <f>ROUND(CP142,2)</f>
        <v>22344.43</v>
      </c>
      <c r="P142">
        <f>ROUND((ROUND((AC142*AW142*I142),2)*BC142),2)</f>
        <v>0</v>
      </c>
      <c r="Q142">
        <f>(ROUND((ROUND(((ET142)*AV142*I142),2)*BB142),2)+ROUND((ROUND(((AE142-(EU142))*AV142*I142),2)*BS142),2))</f>
        <v>22344.43</v>
      </c>
      <c r="R142">
        <f>ROUND((ROUND((AE142*AV142*I142),2)*BS142),2)</f>
        <v>0</v>
      </c>
      <c r="S142">
        <f>ROUND((ROUND((AF142*AV142*I142),2)*BA142),2)</f>
        <v>0</v>
      </c>
      <c r="T142">
        <f>ROUND(CU142*I142,2)</f>
        <v>0</v>
      </c>
      <c r="U142">
        <f>CV142*I142</f>
        <v>0</v>
      </c>
      <c r="V142">
        <f>CW142*I142</f>
        <v>0</v>
      </c>
      <c r="W142">
        <f>ROUND(CX142*I142,2)</f>
        <v>0</v>
      </c>
      <c r="X142">
        <f t="shared" si="52"/>
        <v>0</v>
      </c>
      <c r="Y142">
        <f t="shared" si="52"/>
        <v>0</v>
      </c>
      <c r="AA142">
        <v>41459867</v>
      </c>
      <c r="AB142">
        <f>ROUND((AC142+AD142+AF142),6)</f>
        <v>36.590000000000003</v>
      </c>
      <c r="AC142">
        <f>ROUND((ES142),6)</f>
        <v>0</v>
      </c>
      <c r="AD142">
        <f>ROUND((((ET142)-(EU142))+AE142),6)</f>
        <v>36.590000000000003</v>
      </c>
      <c r="AE142">
        <f t="shared" si="53"/>
        <v>0</v>
      </c>
      <c r="AF142">
        <f t="shared" si="53"/>
        <v>0</v>
      </c>
      <c r="AG142">
        <f>ROUND((AP142),6)</f>
        <v>0</v>
      </c>
      <c r="AH142">
        <f t="shared" si="54"/>
        <v>0</v>
      </c>
      <c r="AI142">
        <f t="shared" si="54"/>
        <v>0</v>
      </c>
      <c r="AJ142">
        <f>(AS142)</f>
        <v>0</v>
      </c>
      <c r="AK142">
        <v>36.590000000000003</v>
      </c>
      <c r="AL142">
        <v>0</v>
      </c>
      <c r="AM142">
        <v>36.590000000000003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95</v>
      </c>
      <c r="AU142">
        <v>65</v>
      </c>
      <c r="AV142">
        <v>1</v>
      </c>
      <c r="AW142">
        <v>1</v>
      </c>
      <c r="AZ142">
        <v>1</v>
      </c>
      <c r="BA142">
        <v>1</v>
      </c>
      <c r="BB142">
        <v>8.1999999999999993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4</v>
      </c>
      <c r="BJ142" t="s">
        <v>97</v>
      </c>
      <c r="BM142">
        <v>1113</v>
      </c>
      <c r="BN142">
        <v>0</v>
      </c>
      <c r="BO142" t="s">
        <v>95</v>
      </c>
      <c r="BP142">
        <v>1</v>
      </c>
      <c r="BQ142">
        <v>150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95</v>
      </c>
      <c r="CA142">
        <v>65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>(P142+Q142+S142)</f>
        <v>22344.43</v>
      </c>
      <c r="CQ142">
        <f>ROUND((ROUND((AC142*AW142*1),2)*BC142),2)</f>
        <v>0</v>
      </c>
      <c r="CR142">
        <f>(ROUND((ROUND(((ET142)*AV142*1),2)*BB142),2)+ROUND((ROUND(((AE142-(EU142))*AV142*1),2)*BS142),2))</f>
        <v>300.04000000000002</v>
      </c>
      <c r="CS142">
        <f>ROUND((ROUND((AE142*AV142*1),2)*BS142),2)</f>
        <v>0</v>
      </c>
      <c r="CT142">
        <f>ROUND((ROUND((AF142*AV142*1),2)*BA142),2)</f>
        <v>0</v>
      </c>
      <c r="CU142">
        <f>AG142</f>
        <v>0</v>
      </c>
      <c r="CV142">
        <f>(AH142*AV142)</f>
        <v>0</v>
      </c>
      <c r="CW142">
        <f t="shared" si="55"/>
        <v>0</v>
      </c>
      <c r="CX142">
        <f t="shared" si="55"/>
        <v>0</v>
      </c>
      <c r="CY142">
        <f>S142*(BZ142/100)</f>
        <v>0</v>
      </c>
      <c r="CZ142">
        <f>S142*(CA142/100)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31</v>
      </c>
      <c r="DW142" t="s">
        <v>31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40097435</v>
      </c>
      <c r="EF142">
        <v>150</v>
      </c>
      <c r="EG142" t="s">
        <v>25</v>
      </c>
      <c r="EH142">
        <v>0</v>
      </c>
      <c r="EI142" t="s">
        <v>3</v>
      </c>
      <c r="EJ142">
        <v>4</v>
      </c>
      <c r="EK142">
        <v>1113</v>
      </c>
      <c r="EL142" t="s">
        <v>33</v>
      </c>
      <c r="EM142" t="s">
        <v>34</v>
      </c>
      <c r="EO142" t="s">
        <v>3</v>
      </c>
      <c r="EQ142">
        <v>0</v>
      </c>
      <c r="ER142">
        <v>36.590000000000003</v>
      </c>
      <c r="ES142">
        <v>0</v>
      </c>
      <c r="ET142">
        <v>36.590000000000003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f>ROUND(IF(BI142=3,GM142,0),2)</f>
        <v>0</v>
      </c>
      <c r="FS142">
        <v>0</v>
      </c>
      <c r="FX142">
        <v>0</v>
      </c>
      <c r="FY142">
        <v>0</v>
      </c>
      <c r="GA142" t="s">
        <v>3</v>
      </c>
      <c r="GD142">
        <v>0</v>
      </c>
      <c r="GF142">
        <v>246361460</v>
      </c>
      <c r="GG142">
        <v>2</v>
      </c>
      <c r="GH142">
        <v>1</v>
      </c>
      <c r="GI142">
        <v>2</v>
      </c>
      <c r="GJ142">
        <v>0</v>
      </c>
      <c r="GK142">
        <f>ROUND(R142*(R12)/100,2)</f>
        <v>0</v>
      </c>
      <c r="GL142">
        <f>ROUND(IF(AND(BH142=3,BI142=3,FS142&lt;&gt;0),P142,0),2)</f>
        <v>0</v>
      </c>
      <c r="GM142">
        <f>ROUND(O142+X142+Y142+GK142,2)+GX142</f>
        <v>22344.43</v>
      </c>
      <c r="GN142">
        <f>IF(OR(BI142=0,BI142=1),GM142-GX142,0)</f>
        <v>0</v>
      </c>
      <c r="GO142">
        <f>IF(BI142=2,GM142-GX142,0)</f>
        <v>0</v>
      </c>
      <c r="GP142">
        <f>IF(BI142=4,GM142-GX142,0)</f>
        <v>22344.43</v>
      </c>
      <c r="GR142">
        <v>0</v>
      </c>
      <c r="GS142">
        <v>3</v>
      </c>
      <c r="GT142">
        <v>0</v>
      </c>
      <c r="GU142" t="s">
        <v>3</v>
      </c>
      <c r="GV142">
        <f>ROUND((GT142),6)</f>
        <v>0</v>
      </c>
      <c r="GW142">
        <v>1</v>
      </c>
      <c r="GX142">
        <f>ROUND(HC142*I142,2)</f>
        <v>0</v>
      </c>
      <c r="HA142">
        <v>0</v>
      </c>
      <c r="HB142">
        <v>0</v>
      </c>
      <c r="HC142">
        <f>GV142*GW142</f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17</v>
      </c>
      <c r="B143">
        <v>1</v>
      </c>
      <c r="C143">
        <f>ROW(SmtRes!A11)</f>
        <v>11</v>
      </c>
      <c r="D143">
        <f>ROW(EtalonRes!A11)</f>
        <v>11</v>
      </c>
      <c r="E143" t="s">
        <v>111</v>
      </c>
      <c r="F143" t="s">
        <v>99</v>
      </c>
      <c r="G143" t="s">
        <v>100</v>
      </c>
      <c r="H143" t="s">
        <v>31</v>
      </c>
      <c r="I143">
        <f>ROUND(ROUND(10.4*1.4,4),9)</f>
        <v>14.56</v>
      </c>
      <c r="J143">
        <v>0</v>
      </c>
      <c r="K143">
        <f>ROUND(ROUND(10.4*1.4,4),9)</f>
        <v>14.56</v>
      </c>
      <c r="O143">
        <f>ROUND(CP143,2)</f>
        <v>3194.93</v>
      </c>
      <c r="P143">
        <f>ROUND((ROUND((AC143*AW143*I143),2)*BC143),2)</f>
        <v>0</v>
      </c>
      <c r="Q143">
        <f>(ROUND((ROUND(((ET143)*AV143*I143),2)*BB143),2)+ROUND((ROUND(((AE143-(EU143))*AV143*I143),2)*BS143),2))</f>
        <v>3194.93</v>
      </c>
      <c r="R143">
        <f>ROUND((ROUND((AE143*AV143*I143),2)*BS143),2)</f>
        <v>0</v>
      </c>
      <c r="S143">
        <f>ROUND((ROUND((AF143*AV143*I143),2)*BA143),2)</f>
        <v>0</v>
      </c>
      <c r="T143">
        <f>ROUND(CU143*I143,2)</f>
        <v>0</v>
      </c>
      <c r="U143">
        <f>CV143*I143</f>
        <v>0</v>
      </c>
      <c r="V143">
        <f>CW143*I143</f>
        <v>0</v>
      </c>
      <c r="W143">
        <f>ROUND(CX143*I143,2)</f>
        <v>0</v>
      </c>
      <c r="X143">
        <f t="shared" si="52"/>
        <v>0</v>
      </c>
      <c r="Y143">
        <f t="shared" si="52"/>
        <v>0</v>
      </c>
      <c r="AA143">
        <v>41459867</v>
      </c>
      <c r="AB143">
        <f>ROUND((AC143+AD143+AF143),6)</f>
        <v>17.84</v>
      </c>
      <c r="AC143">
        <f>ROUND((ES143),6)</f>
        <v>0</v>
      </c>
      <c r="AD143">
        <f>ROUND((((ET143)-(EU143))+AE143),6)</f>
        <v>17.84</v>
      </c>
      <c r="AE143">
        <f t="shared" si="53"/>
        <v>0</v>
      </c>
      <c r="AF143">
        <f t="shared" si="53"/>
        <v>0</v>
      </c>
      <c r="AG143">
        <f>ROUND((AP143),6)</f>
        <v>0</v>
      </c>
      <c r="AH143">
        <f t="shared" si="54"/>
        <v>0</v>
      </c>
      <c r="AI143">
        <f t="shared" si="54"/>
        <v>0</v>
      </c>
      <c r="AJ143">
        <f>(AS143)</f>
        <v>0</v>
      </c>
      <c r="AK143">
        <v>17.84</v>
      </c>
      <c r="AL143">
        <v>0</v>
      </c>
      <c r="AM143">
        <v>17.84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95</v>
      </c>
      <c r="AU143">
        <v>65</v>
      </c>
      <c r="AV143">
        <v>1</v>
      </c>
      <c r="AW143">
        <v>1</v>
      </c>
      <c r="AZ143">
        <v>1</v>
      </c>
      <c r="BA143">
        <v>1</v>
      </c>
      <c r="BB143">
        <v>12.3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4</v>
      </c>
      <c r="BJ143" t="s">
        <v>101</v>
      </c>
      <c r="BM143">
        <v>1113</v>
      </c>
      <c r="BN143">
        <v>0</v>
      </c>
      <c r="BO143" t="s">
        <v>99</v>
      </c>
      <c r="BP143">
        <v>1</v>
      </c>
      <c r="BQ143">
        <v>150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95</v>
      </c>
      <c r="CA143">
        <v>65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>(P143+Q143+S143)</f>
        <v>3194.93</v>
      </c>
      <c r="CQ143">
        <f>ROUND((ROUND((AC143*AW143*1),2)*BC143),2)</f>
        <v>0</v>
      </c>
      <c r="CR143">
        <f>(ROUND((ROUND(((ET143)*AV143*1),2)*BB143),2)+ROUND((ROUND(((AE143-(EU143))*AV143*1),2)*BS143),2))</f>
        <v>219.43</v>
      </c>
      <c r="CS143">
        <f>ROUND((ROUND((AE143*AV143*1),2)*BS143),2)</f>
        <v>0</v>
      </c>
      <c r="CT143">
        <f>ROUND((ROUND((AF143*AV143*1),2)*BA143),2)</f>
        <v>0</v>
      </c>
      <c r="CU143">
        <f>AG143</f>
        <v>0</v>
      </c>
      <c r="CV143">
        <f>(AH143*AV143)</f>
        <v>0</v>
      </c>
      <c r="CW143">
        <f t="shared" si="55"/>
        <v>0</v>
      </c>
      <c r="CX143">
        <f t="shared" si="55"/>
        <v>0</v>
      </c>
      <c r="CY143">
        <f>S143*(BZ143/100)</f>
        <v>0</v>
      </c>
      <c r="CZ143">
        <f>S143*(CA143/100)</f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31</v>
      </c>
      <c r="DW143" t="s">
        <v>31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40097435</v>
      </c>
      <c r="EF143">
        <v>150</v>
      </c>
      <c r="EG143" t="s">
        <v>25</v>
      </c>
      <c r="EH143">
        <v>0</v>
      </c>
      <c r="EI143" t="s">
        <v>3</v>
      </c>
      <c r="EJ143">
        <v>4</v>
      </c>
      <c r="EK143">
        <v>1113</v>
      </c>
      <c r="EL143" t="s">
        <v>33</v>
      </c>
      <c r="EM143" t="s">
        <v>34</v>
      </c>
      <c r="EO143" t="s">
        <v>3</v>
      </c>
      <c r="EQ143">
        <v>0</v>
      </c>
      <c r="ER143">
        <v>17.84</v>
      </c>
      <c r="ES143">
        <v>0</v>
      </c>
      <c r="ET143">
        <v>17.84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f>ROUND(IF(BI143=3,GM143,0),2)</f>
        <v>0</v>
      </c>
      <c r="FS143">
        <v>0</v>
      </c>
      <c r="FX143">
        <v>0</v>
      </c>
      <c r="FY143">
        <v>0</v>
      </c>
      <c r="GA143" t="s">
        <v>3</v>
      </c>
      <c r="GD143">
        <v>0</v>
      </c>
      <c r="GF143">
        <v>262768555</v>
      </c>
      <c r="GG143">
        <v>2</v>
      </c>
      <c r="GH143">
        <v>1</v>
      </c>
      <c r="GI143">
        <v>2</v>
      </c>
      <c r="GJ143">
        <v>0</v>
      </c>
      <c r="GK143">
        <f>ROUND(R143*(R12)/100,2)</f>
        <v>0</v>
      </c>
      <c r="GL143">
        <f>ROUND(IF(AND(BH143=3,BI143=3,FS143&lt;&gt;0),P143,0),2)</f>
        <v>0</v>
      </c>
      <c r="GM143">
        <f>ROUND(O143+X143+Y143+GK143,2)+GX143</f>
        <v>3194.93</v>
      </c>
      <c r="GN143">
        <f>IF(OR(BI143=0,BI143=1),GM143-GX143,0)</f>
        <v>0</v>
      </c>
      <c r="GO143">
        <f>IF(BI143=2,GM143-GX143,0)</f>
        <v>0</v>
      </c>
      <c r="GP143">
        <f>IF(BI143=4,GM143-GX143,0)</f>
        <v>3194.93</v>
      </c>
      <c r="GR143">
        <v>0</v>
      </c>
      <c r="GS143">
        <v>3</v>
      </c>
      <c r="GT143">
        <v>0</v>
      </c>
      <c r="GU143" t="s">
        <v>3</v>
      </c>
      <c r="GV143">
        <f>ROUND((GT143),6)</f>
        <v>0</v>
      </c>
      <c r="GW143">
        <v>1</v>
      </c>
      <c r="GX143">
        <f>ROUND(HC143*I143,2)</f>
        <v>0</v>
      </c>
      <c r="HA143">
        <v>0</v>
      </c>
      <c r="HB143">
        <v>0</v>
      </c>
      <c r="HC143">
        <f>GV143*GW143</f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C144">
        <f>ROW(SmtRes!A12)</f>
        <v>12</v>
      </c>
      <c r="D144">
        <f>ROW(EtalonRes!A12)</f>
        <v>12</v>
      </c>
      <c r="E144" t="s">
        <v>112</v>
      </c>
      <c r="F144" t="s">
        <v>113</v>
      </c>
      <c r="G144" t="s">
        <v>114</v>
      </c>
      <c r="H144" t="s">
        <v>31</v>
      </c>
      <c r="I144">
        <f>ROUND(0.77*2.2,9)</f>
        <v>1.694</v>
      </c>
      <c r="J144">
        <v>0</v>
      </c>
      <c r="K144">
        <f>ROUND(0.77*2.2,9)</f>
        <v>1.694</v>
      </c>
      <c r="O144">
        <f>ROUND(CP144,2)</f>
        <v>247.73</v>
      </c>
      <c r="P144">
        <f>ROUND((ROUND((AC144*AW144*I144),2)*BC144),2)</f>
        <v>0</v>
      </c>
      <c r="Q144">
        <f>(ROUND((ROUND(((ET144)*AV144*I144),2)*BB144),2)+ROUND((ROUND(((AE144-(EU144))*AV144*I144),2)*BS144),2))</f>
        <v>247.73</v>
      </c>
      <c r="R144">
        <f>ROUND((ROUND((AE144*AV144*I144),2)*BS144),2)</f>
        <v>0</v>
      </c>
      <c r="S144">
        <f>ROUND((ROUND((AF144*AV144*I144),2)*BA144),2)</f>
        <v>0</v>
      </c>
      <c r="T144">
        <f>ROUND(CU144*I144,2)</f>
        <v>0</v>
      </c>
      <c r="U144">
        <f>CV144*I144</f>
        <v>0</v>
      </c>
      <c r="V144">
        <f>CW144*I144</f>
        <v>0</v>
      </c>
      <c r="W144">
        <f>ROUND(CX144*I144,2)</f>
        <v>0</v>
      </c>
      <c r="X144">
        <f t="shared" si="52"/>
        <v>0</v>
      </c>
      <c r="Y144">
        <f t="shared" si="52"/>
        <v>0</v>
      </c>
      <c r="AA144">
        <v>41459867</v>
      </c>
      <c r="AB144">
        <f>ROUND((AC144+AD144+AF144),6)</f>
        <v>22.57</v>
      </c>
      <c r="AC144">
        <f>ROUND((ES144),6)</f>
        <v>0</v>
      </c>
      <c r="AD144">
        <f>ROUND((((ET144)-(EU144))+AE144),6)</f>
        <v>22.57</v>
      </c>
      <c r="AE144">
        <f t="shared" si="53"/>
        <v>0</v>
      </c>
      <c r="AF144">
        <f t="shared" si="53"/>
        <v>0</v>
      </c>
      <c r="AG144">
        <f>ROUND((AP144),6)</f>
        <v>0</v>
      </c>
      <c r="AH144">
        <f t="shared" si="54"/>
        <v>0</v>
      </c>
      <c r="AI144">
        <f t="shared" si="54"/>
        <v>0</v>
      </c>
      <c r="AJ144">
        <f>(AS144)</f>
        <v>0</v>
      </c>
      <c r="AK144">
        <v>22.57</v>
      </c>
      <c r="AL144">
        <v>0</v>
      </c>
      <c r="AM144">
        <v>22.57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95</v>
      </c>
      <c r="AU144">
        <v>65</v>
      </c>
      <c r="AV144">
        <v>1</v>
      </c>
      <c r="AW144">
        <v>1</v>
      </c>
      <c r="AZ144">
        <v>1</v>
      </c>
      <c r="BA144">
        <v>1</v>
      </c>
      <c r="BB144">
        <v>6.48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4</v>
      </c>
      <c r="BJ144" t="s">
        <v>115</v>
      </c>
      <c r="BM144">
        <v>1113</v>
      </c>
      <c r="BN144">
        <v>0</v>
      </c>
      <c r="BO144" t="s">
        <v>113</v>
      </c>
      <c r="BP144">
        <v>1</v>
      </c>
      <c r="BQ144">
        <v>150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95</v>
      </c>
      <c r="CA144">
        <v>65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>(P144+Q144+S144)</f>
        <v>247.73</v>
      </c>
      <c r="CQ144">
        <f>ROUND((ROUND((AC144*AW144*1),2)*BC144),2)</f>
        <v>0</v>
      </c>
      <c r="CR144">
        <f>(ROUND((ROUND(((ET144)*AV144*1),2)*BB144),2)+ROUND((ROUND(((AE144-(EU144))*AV144*1),2)*BS144),2))</f>
        <v>146.25</v>
      </c>
      <c r="CS144">
        <f>ROUND((ROUND((AE144*AV144*1),2)*BS144),2)</f>
        <v>0</v>
      </c>
      <c r="CT144">
        <f>ROUND((ROUND((AF144*AV144*1),2)*BA144),2)</f>
        <v>0</v>
      </c>
      <c r="CU144">
        <f>AG144</f>
        <v>0</v>
      </c>
      <c r="CV144">
        <f>(AH144*AV144)</f>
        <v>0</v>
      </c>
      <c r="CW144">
        <f t="shared" si="55"/>
        <v>0</v>
      </c>
      <c r="CX144">
        <f t="shared" si="55"/>
        <v>0</v>
      </c>
      <c r="CY144">
        <f>S144*(BZ144/100)</f>
        <v>0</v>
      </c>
      <c r="CZ144">
        <f>S144*(CA144/100)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31</v>
      </c>
      <c r="DW144" t="s">
        <v>31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40097435</v>
      </c>
      <c r="EF144">
        <v>150</v>
      </c>
      <c r="EG144" t="s">
        <v>25</v>
      </c>
      <c r="EH144">
        <v>0</v>
      </c>
      <c r="EI144" t="s">
        <v>3</v>
      </c>
      <c r="EJ144">
        <v>4</v>
      </c>
      <c r="EK144">
        <v>1113</v>
      </c>
      <c r="EL144" t="s">
        <v>33</v>
      </c>
      <c r="EM144" t="s">
        <v>34</v>
      </c>
      <c r="EO144" t="s">
        <v>3</v>
      </c>
      <c r="EQ144">
        <v>0</v>
      </c>
      <c r="ER144">
        <v>22.57</v>
      </c>
      <c r="ES144">
        <v>0</v>
      </c>
      <c r="ET144">
        <v>22.57</v>
      </c>
      <c r="EU144">
        <v>0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f>ROUND(IF(BI144=3,GM144,0),2)</f>
        <v>0</v>
      </c>
      <c r="FS144">
        <v>0</v>
      </c>
      <c r="FX144">
        <v>0</v>
      </c>
      <c r="FY144">
        <v>0</v>
      </c>
      <c r="GA144" t="s">
        <v>3</v>
      </c>
      <c r="GD144">
        <v>0</v>
      </c>
      <c r="GF144">
        <v>1199919739</v>
      </c>
      <c r="GG144">
        <v>2</v>
      </c>
      <c r="GH144">
        <v>1</v>
      </c>
      <c r="GI144">
        <v>2</v>
      </c>
      <c r="GJ144">
        <v>0</v>
      </c>
      <c r="GK144">
        <f>ROUND(R144*(R12)/100,2)</f>
        <v>0</v>
      </c>
      <c r="GL144">
        <f>ROUND(IF(AND(BH144=3,BI144=3,FS144&lt;&gt;0),P144,0),2)</f>
        <v>0</v>
      </c>
      <c r="GM144">
        <f>ROUND(O144+X144+Y144+GK144,2)+GX144</f>
        <v>247.73</v>
      </c>
      <c r="GN144">
        <f>IF(OR(BI144=0,BI144=1),GM144-GX144,0)</f>
        <v>0</v>
      </c>
      <c r="GO144">
        <f>IF(BI144=2,GM144-GX144,0)</f>
        <v>0</v>
      </c>
      <c r="GP144">
        <f>IF(BI144=4,GM144-GX144,0)</f>
        <v>247.73</v>
      </c>
      <c r="GR144">
        <v>0</v>
      </c>
      <c r="GS144">
        <v>3</v>
      </c>
      <c r="GT144">
        <v>0</v>
      </c>
      <c r="GU144" t="s">
        <v>3</v>
      </c>
      <c r="GV144">
        <f>ROUND((GT144),6)</f>
        <v>0</v>
      </c>
      <c r="GW144">
        <v>1</v>
      </c>
      <c r="GX144">
        <f>ROUND(HC144*I144,2)</f>
        <v>0</v>
      </c>
      <c r="HA144">
        <v>0</v>
      </c>
      <c r="HB144">
        <v>0</v>
      </c>
      <c r="HC144">
        <f>GV144*GW144</f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17</v>
      </c>
      <c r="B145">
        <v>1</v>
      </c>
      <c r="C145">
        <f>ROW(SmtRes!A13)</f>
        <v>13</v>
      </c>
      <c r="D145">
        <f>ROW(EtalonRes!A13)</f>
        <v>13</v>
      </c>
      <c r="E145" t="s">
        <v>116</v>
      </c>
      <c r="F145" t="s">
        <v>103</v>
      </c>
      <c r="G145" t="s">
        <v>104</v>
      </c>
      <c r="H145" t="s">
        <v>31</v>
      </c>
      <c r="I145">
        <f>ROUND(0.3*0.15*1*138.4*2.2,9)</f>
        <v>13.701599999999999</v>
      </c>
      <c r="J145">
        <v>0</v>
      </c>
      <c r="K145">
        <f>ROUND(0.3*0.15*1*138.4*2.2,9)</f>
        <v>13.701599999999999</v>
      </c>
      <c r="O145">
        <f>ROUND(CP145,2)</f>
        <v>2677.14</v>
      </c>
      <c r="P145">
        <f>ROUND((ROUND((AC145*AW145*I145),2)*BC145),2)</f>
        <v>0</v>
      </c>
      <c r="Q145">
        <f>(ROUND((ROUND(((ET145)*AV145*I145),2)*BB145),2)+ROUND((ROUND(((AE145-(EU145))*AV145*I145),2)*BS145),2))</f>
        <v>2677.14</v>
      </c>
      <c r="R145">
        <f>ROUND((ROUND((AE145*AV145*I145),2)*BS145),2)</f>
        <v>0</v>
      </c>
      <c r="S145">
        <f>ROUND((ROUND((AF145*AV145*I145),2)*BA145),2)</f>
        <v>0</v>
      </c>
      <c r="T145">
        <f>ROUND(CU145*I145,2)</f>
        <v>0</v>
      </c>
      <c r="U145">
        <f>CV145*I145</f>
        <v>0</v>
      </c>
      <c r="V145">
        <f>CW145*I145</f>
        <v>0</v>
      </c>
      <c r="W145">
        <f>ROUND(CX145*I145,2)</f>
        <v>0</v>
      </c>
      <c r="X145">
        <f t="shared" si="52"/>
        <v>0</v>
      </c>
      <c r="Y145">
        <f t="shared" si="52"/>
        <v>0</v>
      </c>
      <c r="AA145">
        <v>41459867</v>
      </c>
      <c r="AB145">
        <f>ROUND((AC145+AD145+AF145),6)</f>
        <v>21.71</v>
      </c>
      <c r="AC145">
        <f>ROUND((ES145),6)</f>
        <v>0</v>
      </c>
      <c r="AD145">
        <f>ROUND((((ET145)-(EU145))+AE145),6)</f>
        <v>21.71</v>
      </c>
      <c r="AE145">
        <f t="shared" si="53"/>
        <v>0</v>
      </c>
      <c r="AF145">
        <f t="shared" si="53"/>
        <v>0</v>
      </c>
      <c r="AG145">
        <f>ROUND((AP145),6)</f>
        <v>0</v>
      </c>
      <c r="AH145">
        <f t="shared" si="54"/>
        <v>0</v>
      </c>
      <c r="AI145">
        <f t="shared" si="54"/>
        <v>0</v>
      </c>
      <c r="AJ145">
        <f>(AS145)</f>
        <v>0</v>
      </c>
      <c r="AK145">
        <v>21.71</v>
      </c>
      <c r="AL145">
        <v>0</v>
      </c>
      <c r="AM145">
        <v>21.71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95</v>
      </c>
      <c r="AU145">
        <v>65</v>
      </c>
      <c r="AV145">
        <v>1</v>
      </c>
      <c r="AW145">
        <v>1</v>
      </c>
      <c r="AZ145">
        <v>1</v>
      </c>
      <c r="BA145">
        <v>1</v>
      </c>
      <c r="BB145">
        <v>9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4</v>
      </c>
      <c r="BJ145" t="s">
        <v>105</v>
      </c>
      <c r="BM145">
        <v>1113</v>
      </c>
      <c r="BN145">
        <v>0</v>
      </c>
      <c r="BO145" t="s">
        <v>103</v>
      </c>
      <c r="BP145">
        <v>1</v>
      </c>
      <c r="BQ145">
        <v>150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95</v>
      </c>
      <c r="CA145">
        <v>65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>(P145+Q145+S145)</f>
        <v>2677.14</v>
      </c>
      <c r="CQ145">
        <f>ROUND((ROUND((AC145*AW145*1),2)*BC145),2)</f>
        <v>0</v>
      </c>
      <c r="CR145">
        <f>(ROUND((ROUND(((ET145)*AV145*1),2)*BB145),2)+ROUND((ROUND(((AE145-(EU145))*AV145*1),2)*BS145),2))</f>
        <v>195.39</v>
      </c>
      <c r="CS145">
        <f>ROUND((ROUND((AE145*AV145*1),2)*BS145),2)</f>
        <v>0</v>
      </c>
      <c r="CT145">
        <f>ROUND((ROUND((AF145*AV145*1),2)*BA145),2)</f>
        <v>0</v>
      </c>
      <c r="CU145">
        <f>AG145</f>
        <v>0</v>
      </c>
      <c r="CV145">
        <f>(AH145*AV145)</f>
        <v>0</v>
      </c>
      <c r="CW145">
        <f t="shared" si="55"/>
        <v>0</v>
      </c>
      <c r="CX145">
        <f t="shared" si="55"/>
        <v>0</v>
      </c>
      <c r="CY145">
        <f>S145*(BZ145/100)</f>
        <v>0</v>
      </c>
      <c r="CZ145">
        <f>S145*(CA145/100)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31</v>
      </c>
      <c r="DW145" t="s">
        <v>31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40097435</v>
      </c>
      <c r="EF145">
        <v>150</v>
      </c>
      <c r="EG145" t="s">
        <v>25</v>
      </c>
      <c r="EH145">
        <v>0</v>
      </c>
      <c r="EI145" t="s">
        <v>3</v>
      </c>
      <c r="EJ145">
        <v>4</v>
      </c>
      <c r="EK145">
        <v>1113</v>
      </c>
      <c r="EL145" t="s">
        <v>33</v>
      </c>
      <c r="EM145" t="s">
        <v>34</v>
      </c>
      <c r="EO145" t="s">
        <v>3</v>
      </c>
      <c r="EQ145">
        <v>0</v>
      </c>
      <c r="ER145">
        <v>21.71</v>
      </c>
      <c r="ES145">
        <v>0</v>
      </c>
      <c r="ET145">
        <v>21.71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f>ROUND(IF(BI145=3,GM145,0),2)</f>
        <v>0</v>
      </c>
      <c r="FS145">
        <v>0</v>
      </c>
      <c r="FX145">
        <v>0</v>
      </c>
      <c r="FY145">
        <v>0</v>
      </c>
      <c r="GA145" t="s">
        <v>3</v>
      </c>
      <c r="GD145">
        <v>0</v>
      </c>
      <c r="GF145">
        <v>-903735998</v>
      </c>
      <c r="GG145">
        <v>2</v>
      </c>
      <c r="GH145">
        <v>1</v>
      </c>
      <c r="GI145">
        <v>2</v>
      </c>
      <c r="GJ145">
        <v>0</v>
      </c>
      <c r="GK145">
        <f>ROUND(R145*(R12)/100,2)</f>
        <v>0</v>
      </c>
      <c r="GL145">
        <f>ROUND(IF(AND(BH145=3,BI145=3,FS145&lt;&gt;0),P145,0),2)</f>
        <v>0</v>
      </c>
      <c r="GM145">
        <f>ROUND(O145+X145+Y145+GK145,2)+GX145</f>
        <v>2677.14</v>
      </c>
      <c r="GN145">
        <f>IF(OR(BI145=0,BI145=1),GM145-GX145,0)</f>
        <v>0</v>
      </c>
      <c r="GO145">
        <f>IF(BI145=2,GM145-GX145,0)</f>
        <v>0</v>
      </c>
      <c r="GP145">
        <f>IF(BI145=4,GM145-GX145,0)</f>
        <v>2677.14</v>
      </c>
      <c r="GR145">
        <v>0</v>
      </c>
      <c r="GS145">
        <v>3</v>
      </c>
      <c r="GT145">
        <v>0</v>
      </c>
      <c r="GU145" t="s">
        <v>3</v>
      </c>
      <c r="GV145">
        <f>ROUND((GT145),6)</f>
        <v>0</v>
      </c>
      <c r="GW145">
        <v>1</v>
      </c>
      <c r="GX145">
        <f>ROUND(HC145*I145,2)</f>
        <v>0</v>
      </c>
      <c r="HA145">
        <v>0</v>
      </c>
      <c r="HB145">
        <v>0</v>
      </c>
      <c r="HC145">
        <f>GV145*GW145</f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7" spans="1:245" x14ac:dyDescent="0.2">
      <c r="A147" s="2">
        <v>51</v>
      </c>
      <c r="B147" s="2">
        <f>B137</f>
        <v>1</v>
      </c>
      <c r="C147" s="2">
        <f>A137</f>
        <v>4</v>
      </c>
      <c r="D147" s="2">
        <f>ROW(A137)</f>
        <v>137</v>
      </c>
      <c r="E147" s="2"/>
      <c r="F147" s="2" t="str">
        <f>IF(F137&lt;&gt;"",F137,"")</f>
        <v>Новый раздел</v>
      </c>
      <c r="G147" s="2" t="str">
        <f>IF(G137&lt;&gt;"",G137,"")</f>
        <v>Транспортировка строительного мусора (в трубах) (ЮЗАО)</v>
      </c>
      <c r="H147" s="2">
        <v>0</v>
      </c>
      <c r="I147" s="2"/>
      <c r="J147" s="2"/>
      <c r="K147" s="2"/>
      <c r="L147" s="2"/>
      <c r="M147" s="2"/>
      <c r="N147" s="2"/>
      <c r="O147" s="2">
        <f t="shared" ref="O147:T147" si="56">ROUND(AB147,2)</f>
        <v>113003.02</v>
      </c>
      <c r="P147" s="2">
        <f t="shared" si="56"/>
        <v>0</v>
      </c>
      <c r="Q147" s="2">
        <f t="shared" si="56"/>
        <v>113003.02</v>
      </c>
      <c r="R147" s="2">
        <f t="shared" si="56"/>
        <v>0</v>
      </c>
      <c r="S147" s="2">
        <f t="shared" si="56"/>
        <v>0</v>
      </c>
      <c r="T147" s="2">
        <f t="shared" si="56"/>
        <v>0</v>
      </c>
      <c r="U147" s="2">
        <f>AH147</f>
        <v>0</v>
      </c>
      <c r="V147" s="2">
        <f>AI147</f>
        <v>0</v>
      </c>
      <c r="W147" s="2">
        <f>ROUND(AJ147,2)</f>
        <v>0</v>
      </c>
      <c r="X147" s="2">
        <f>ROUND(AK147,2)</f>
        <v>0</v>
      </c>
      <c r="Y147" s="2">
        <f>ROUND(AL147,2)</f>
        <v>0</v>
      </c>
      <c r="Z147" s="2"/>
      <c r="AA147" s="2"/>
      <c r="AB147" s="2">
        <f>ROUND(SUMIF(AA141:AA145,"=41459867",O141:O145),2)</f>
        <v>113003.02</v>
      </c>
      <c r="AC147" s="2">
        <f>ROUND(SUMIF(AA141:AA145,"=41459867",P141:P145),2)</f>
        <v>0</v>
      </c>
      <c r="AD147" s="2">
        <f>ROUND(SUMIF(AA141:AA145,"=41459867",Q141:Q145),2)</f>
        <v>113003.02</v>
      </c>
      <c r="AE147" s="2">
        <f>ROUND(SUMIF(AA141:AA145,"=41459867",R141:R145),2)</f>
        <v>0</v>
      </c>
      <c r="AF147" s="2">
        <f>ROUND(SUMIF(AA141:AA145,"=41459867",S141:S145),2)</f>
        <v>0</v>
      </c>
      <c r="AG147" s="2">
        <f>ROUND(SUMIF(AA141:AA145,"=41459867",T141:T145),2)</f>
        <v>0</v>
      </c>
      <c r="AH147" s="2">
        <f>SUMIF(AA141:AA145,"=41459867",U141:U145)</f>
        <v>0</v>
      </c>
      <c r="AI147" s="2">
        <f>SUMIF(AA141:AA145,"=41459867",V141:V145)</f>
        <v>0</v>
      </c>
      <c r="AJ147" s="2">
        <f>ROUND(SUMIF(AA141:AA145,"=41459867",W141:W145),2)</f>
        <v>0</v>
      </c>
      <c r="AK147" s="2">
        <f>ROUND(SUMIF(AA141:AA145,"=41459867",X141:X145),2)</f>
        <v>0</v>
      </c>
      <c r="AL147" s="2">
        <f>ROUND(SUMIF(AA141:AA145,"=41459867",Y141:Y145),2)</f>
        <v>0</v>
      </c>
      <c r="AM147" s="2"/>
      <c r="AN147" s="2"/>
      <c r="AO147" s="2">
        <f t="shared" ref="AO147:BD147" si="57">ROUND(BX147,2)</f>
        <v>0</v>
      </c>
      <c r="AP147" s="2">
        <f t="shared" si="57"/>
        <v>0</v>
      </c>
      <c r="AQ147" s="2">
        <f t="shared" si="57"/>
        <v>0</v>
      </c>
      <c r="AR147" s="2">
        <f t="shared" si="57"/>
        <v>113003.02</v>
      </c>
      <c r="AS147" s="2">
        <f t="shared" si="57"/>
        <v>0</v>
      </c>
      <c r="AT147" s="2">
        <f t="shared" si="57"/>
        <v>0</v>
      </c>
      <c r="AU147" s="2">
        <f t="shared" si="57"/>
        <v>113003.02</v>
      </c>
      <c r="AV147" s="2">
        <f t="shared" si="57"/>
        <v>0</v>
      </c>
      <c r="AW147" s="2">
        <f t="shared" si="57"/>
        <v>0</v>
      </c>
      <c r="AX147" s="2">
        <f t="shared" si="57"/>
        <v>0</v>
      </c>
      <c r="AY147" s="2">
        <f t="shared" si="57"/>
        <v>0</v>
      </c>
      <c r="AZ147" s="2">
        <f t="shared" si="57"/>
        <v>0</v>
      </c>
      <c r="BA147" s="2">
        <f t="shared" si="57"/>
        <v>0</v>
      </c>
      <c r="BB147" s="2">
        <f t="shared" si="57"/>
        <v>0</v>
      </c>
      <c r="BC147" s="2">
        <f t="shared" si="57"/>
        <v>0</v>
      </c>
      <c r="BD147" s="2">
        <f t="shared" si="57"/>
        <v>0</v>
      </c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>
        <f>ROUND(SUMIF(AA141:AA145,"=41459867",FQ141:FQ145),2)</f>
        <v>0</v>
      </c>
      <c r="BY147" s="2">
        <f>ROUND(SUMIF(AA141:AA145,"=41459867",FR141:FR145),2)</f>
        <v>0</v>
      </c>
      <c r="BZ147" s="2">
        <f>ROUND(SUMIF(AA141:AA145,"=41459867",GL141:GL145),2)</f>
        <v>0</v>
      </c>
      <c r="CA147" s="2">
        <f>ROUND(SUMIF(AA141:AA145,"=41459867",GM141:GM145),2)</f>
        <v>113003.02</v>
      </c>
      <c r="CB147" s="2">
        <f>ROUND(SUMIF(AA141:AA145,"=41459867",GN141:GN145),2)</f>
        <v>0</v>
      </c>
      <c r="CC147" s="2">
        <f>ROUND(SUMIF(AA141:AA145,"=41459867",GO141:GO145),2)</f>
        <v>0</v>
      </c>
      <c r="CD147" s="2">
        <f>ROUND(SUMIF(AA141:AA145,"=41459867",GP141:GP145),2)</f>
        <v>113003.02</v>
      </c>
      <c r="CE147" s="2">
        <f>AC147-BX147</f>
        <v>0</v>
      </c>
      <c r="CF147" s="2">
        <f>AC147-BY147</f>
        <v>0</v>
      </c>
      <c r="CG147" s="2">
        <f>BX147-BZ147</f>
        <v>0</v>
      </c>
      <c r="CH147" s="2">
        <f>AC147-BX147-BY147+BZ147</f>
        <v>0</v>
      </c>
      <c r="CI147" s="2">
        <f>BY147-BZ147</f>
        <v>0</v>
      </c>
      <c r="CJ147" s="2">
        <f>ROUND(SUMIF(AA141:AA145,"=41459867",GX141:GX145),2)</f>
        <v>0</v>
      </c>
      <c r="CK147" s="2">
        <f>ROUND(SUMIF(AA141:AA145,"=41459867",GY141:GY145),2)</f>
        <v>0</v>
      </c>
      <c r="CL147" s="2">
        <f>ROUND(SUMIF(AA141:AA145,"=41459867",GZ141:GZ145),2)</f>
        <v>0</v>
      </c>
      <c r="CM147" s="2">
        <f>ROUND(SUMIF(AA141:AA145,"=41459867",HD141:HD145),2)</f>
        <v>0</v>
      </c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>
        <v>0</v>
      </c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201</v>
      </c>
      <c r="F149" s="4">
        <f>ROUND(Source!O147,O149)</f>
        <v>113003.02</v>
      </c>
      <c r="G149" s="4" t="s">
        <v>35</v>
      </c>
      <c r="H149" s="4" t="s">
        <v>36</v>
      </c>
      <c r="I149" s="4"/>
      <c r="J149" s="4"/>
      <c r="K149" s="4">
        <v>201</v>
      </c>
      <c r="L149" s="4">
        <v>1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113003.02</v>
      </c>
      <c r="X149" s="4">
        <v>1</v>
      </c>
      <c r="Y149" s="4">
        <v>113003.02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202</v>
      </c>
      <c r="F150" s="4">
        <f>ROUND(Source!P147,O150)</f>
        <v>0</v>
      </c>
      <c r="G150" s="4" t="s">
        <v>37</v>
      </c>
      <c r="H150" s="4" t="s">
        <v>38</v>
      </c>
      <c r="I150" s="4"/>
      <c r="J150" s="4"/>
      <c r="K150" s="4">
        <v>202</v>
      </c>
      <c r="L150" s="4">
        <v>2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222</v>
      </c>
      <c r="F151" s="4">
        <f>ROUND(Source!AO147,O151)</f>
        <v>0</v>
      </c>
      <c r="G151" s="4" t="s">
        <v>39</v>
      </c>
      <c r="H151" s="4" t="s">
        <v>40</v>
      </c>
      <c r="I151" s="4"/>
      <c r="J151" s="4"/>
      <c r="K151" s="4">
        <v>222</v>
      </c>
      <c r="L151" s="4">
        <v>3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225</v>
      </c>
      <c r="F152" s="4">
        <f>ROUND(Source!AV147,O152)</f>
        <v>0</v>
      </c>
      <c r="G152" s="4" t="s">
        <v>41</v>
      </c>
      <c r="H152" s="4" t="s">
        <v>42</v>
      </c>
      <c r="I152" s="4"/>
      <c r="J152" s="4"/>
      <c r="K152" s="4">
        <v>225</v>
      </c>
      <c r="L152" s="4">
        <v>4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226</v>
      </c>
      <c r="F153" s="4">
        <f>ROUND(Source!AW147,O153)</f>
        <v>0</v>
      </c>
      <c r="G153" s="4" t="s">
        <v>43</v>
      </c>
      <c r="H153" s="4" t="s">
        <v>44</v>
      </c>
      <c r="I153" s="4"/>
      <c r="J153" s="4"/>
      <c r="K153" s="4">
        <v>226</v>
      </c>
      <c r="L153" s="4">
        <v>5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227</v>
      </c>
      <c r="F154" s="4">
        <f>ROUND(Source!AX147,O154)</f>
        <v>0</v>
      </c>
      <c r="G154" s="4" t="s">
        <v>45</v>
      </c>
      <c r="H154" s="4" t="s">
        <v>46</v>
      </c>
      <c r="I154" s="4"/>
      <c r="J154" s="4"/>
      <c r="K154" s="4">
        <v>227</v>
      </c>
      <c r="L154" s="4">
        <v>6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228</v>
      </c>
      <c r="F155" s="4">
        <f>ROUND(Source!AY147,O155)</f>
        <v>0</v>
      </c>
      <c r="G155" s="4" t="s">
        <v>47</v>
      </c>
      <c r="H155" s="4" t="s">
        <v>48</v>
      </c>
      <c r="I155" s="4"/>
      <c r="J155" s="4"/>
      <c r="K155" s="4">
        <v>228</v>
      </c>
      <c r="L155" s="4">
        <v>7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216</v>
      </c>
      <c r="F156" s="4">
        <f>ROUND(Source!AP147,O156)</f>
        <v>0</v>
      </c>
      <c r="G156" s="4" t="s">
        <v>49</v>
      </c>
      <c r="H156" s="4" t="s">
        <v>50</v>
      </c>
      <c r="I156" s="4"/>
      <c r="J156" s="4"/>
      <c r="K156" s="4">
        <v>216</v>
      </c>
      <c r="L156" s="4">
        <v>8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223</v>
      </c>
      <c r="F157" s="4">
        <f>ROUND(Source!AQ147,O157)</f>
        <v>0</v>
      </c>
      <c r="G157" s="4" t="s">
        <v>51</v>
      </c>
      <c r="H157" s="4" t="s">
        <v>52</v>
      </c>
      <c r="I157" s="4"/>
      <c r="J157" s="4"/>
      <c r="K157" s="4">
        <v>223</v>
      </c>
      <c r="L157" s="4">
        <v>9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229</v>
      </c>
      <c r="F158" s="4">
        <f>ROUND(Source!AZ147,O158)</f>
        <v>0</v>
      </c>
      <c r="G158" s="4" t="s">
        <v>53</v>
      </c>
      <c r="H158" s="4" t="s">
        <v>54</v>
      </c>
      <c r="I158" s="4"/>
      <c r="J158" s="4"/>
      <c r="K158" s="4">
        <v>229</v>
      </c>
      <c r="L158" s="4">
        <v>10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203</v>
      </c>
      <c r="F159" s="4">
        <f>ROUND(Source!Q147,O159)</f>
        <v>113003.02</v>
      </c>
      <c r="G159" s="4" t="s">
        <v>55</v>
      </c>
      <c r="H159" s="4" t="s">
        <v>56</v>
      </c>
      <c r="I159" s="4"/>
      <c r="J159" s="4"/>
      <c r="K159" s="4">
        <v>203</v>
      </c>
      <c r="L159" s="4">
        <v>11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113003.02</v>
      </c>
      <c r="X159" s="4">
        <v>1</v>
      </c>
      <c r="Y159" s="4">
        <v>113003.02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231</v>
      </c>
      <c r="F160" s="4">
        <f>ROUND(Source!BB147,O160)</f>
        <v>0</v>
      </c>
      <c r="G160" s="4" t="s">
        <v>57</v>
      </c>
      <c r="H160" s="4" t="s">
        <v>58</v>
      </c>
      <c r="I160" s="4"/>
      <c r="J160" s="4"/>
      <c r="K160" s="4">
        <v>231</v>
      </c>
      <c r="L160" s="4">
        <v>12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204</v>
      </c>
      <c r="F161" s="4">
        <f>ROUND(Source!R147,O161)</f>
        <v>0</v>
      </c>
      <c r="G161" s="4" t="s">
        <v>59</v>
      </c>
      <c r="H161" s="4" t="s">
        <v>60</v>
      </c>
      <c r="I161" s="4"/>
      <c r="J161" s="4"/>
      <c r="K161" s="4">
        <v>204</v>
      </c>
      <c r="L161" s="4">
        <v>13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205</v>
      </c>
      <c r="F162" s="4">
        <f>ROUND(Source!S147,O162)</f>
        <v>0</v>
      </c>
      <c r="G162" s="4" t="s">
        <v>61</v>
      </c>
      <c r="H162" s="4" t="s">
        <v>62</v>
      </c>
      <c r="I162" s="4"/>
      <c r="J162" s="4"/>
      <c r="K162" s="4">
        <v>205</v>
      </c>
      <c r="L162" s="4">
        <v>14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232</v>
      </c>
      <c r="F163" s="4">
        <f>ROUND(Source!BC147,O163)</f>
        <v>0</v>
      </c>
      <c r="G163" s="4" t="s">
        <v>63</v>
      </c>
      <c r="H163" s="4" t="s">
        <v>64</v>
      </c>
      <c r="I163" s="4"/>
      <c r="J163" s="4"/>
      <c r="K163" s="4">
        <v>232</v>
      </c>
      <c r="L163" s="4">
        <v>15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214</v>
      </c>
      <c r="F164" s="4">
        <f>ROUND(Source!AS147,O164)</f>
        <v>0</v>
      </c>
      <c r="G164" s="4" t="s">
        <v>65</v>
      </c>
      <c r="H164" s="4" t="s">
        <v>66</v>
      </c>
      <c r="I164" s="4"/>
      <c r="J164" s="4"/>
      <c r="K164" s="4">
        <v>214</v>
      </c>
      <c r="L164" s="4">
        <v>16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215</v>
      </c>
      <c r="F165" s="4">
        <f>ROUND(Source!AT147,O165)</f>
        <v>0</v>
      </c>
      <c r="G165" s="4" t="s">
        <v>67</v>
      </c>
      <c r="H165" s="4" t="s">
        <v>68</v>
      </c>
      <c r="I165" s="4"/>
      <c r="J165" s="4"/>
      <c r="K165" s="4">
        <v>215</v>
      </c>
      <c r="L165" s="4">
        <v>17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217</v>
      </c>
      <c r="F166" s="4">
        <f>ROUND(Source!AU147,O166)</f>
        <v>113003.02</v>
      </c>
      <c r="G166" s="4" t="s">
        <v>69</v>
      </c>
      <c r="H166" s="4" t="s">
        <v>70</v>
      </c>
      <c r="I166" s="4"/>
      <c r="J166" s="4"/>
      <c r="K166" s="4">
        <v>217</v>
      </c>
      <c r="L166" s="4">
        <v>18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113003.02</v>
      </c>
      <c r="X166" s="4">
        <v>1</v>
      </c>
      <c r="Y166" s="4">
        <v>113003.02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230</v>
      </c>
      <c r="F167" s="4">
        <f>ROUND(Source!BA147,O167)</f>
        <v>0</v>
      </c>
      <c r="G167" s="4" t="s">
        <v>71</v>
      </c>
      <c r="H167" s="4" t="s">
        <v>72</v>
      </c>
      <c r="I167" s="4"/>
      <c r="J167" s="4"/>
      <c r="K167" s="4">
        <v>230</v>
      </c>
      <c r="L167" s="4">
        <v>19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206</v>
      </c>
      <c r="F168" s="4">
        <f>ROUND(Source!T147,O168)</f>
        <v>0</v>
      </c>
      <c r="G168" s="4" t="s">
        <v>73</v>
      </c>
      <c r="H168" s="4" t="s">
        <v>74</v>
      </c>
      <c r="I168" s="4"/>
      <c r="J168" s="4"/>
      <c r="K168" s="4">
        <v>206</v>
      </c>
      <c r="L168" s="4">
        <v>20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207</v>
      </c>
      <c r="F169" s="4">
        <f>Source!U147</f>
        <v>0</v>
      </c>
      <c r="G169" s="4" t="s">
        <v>75</v>
      </c>
      <c r="H169" s="4" t="s">
        <v>76</v>
      </c>
      <c r="I169" s="4"/>
      <c r="J169" s="4"/>
      <c r="K169" s="4">
        <v>207</v>
      </c>
      <c r="L169" s="4">
        <v>21</v>
      </c>
      <c r="M169" s="4">
        <v>3</v>
      </c>
      <c r="N169" s="4" t="s">
        <v>3</v>
      </c>
      <c r="O169" s="4">
        <v>-1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208</v>
      </c>
      <c r="F170" s="4">
        <f>Source!V147</f>
        <v>0</v>
      </c>
      <c r="G170" s="4" t="s">
        <v>77</v>
      </c>
      <c r="H170" s="4" t="s">
        <v>78</v>
      </c>
      <c r="I170" s="4"/>
      <c r="J170" s="4"/>
      <c r="K170" s="4">
        <v>208</v>
      </c>
      <c r="L170" s="4">
        <v>22</v>
      </c>
      <c r="M170" s="4">
        <v>3</v>
      </c>
      <c r="N170" s="4" t="s">
        <v>3</v>
      </c>
      <c r="O170" s="4">
        <v>-1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209</v>
      </c>
      <c r="F171" s="4">
        <f>ROUND(Source!W147,O171)</f>
        <v>0</v>
      </c>
      <c r="G171" s="4" t="s">
        <v>79</v>
      </c>
      <c r="H171" s="4" t="s">
        <v>80</v>
      </c>
      <c r="I171" s="4"/>
      <c r="J171" s="4"/>
      <c r="K171" s="4">
        <v>209</v>
      </c>
      <c r="L171" s="4">
        <v>23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233</v>
      </c>
      <c r="F172" s="4">
        <f>ROUND(Source!BD147,O172)</f>
        <v>0</v>
      </c>
      <c r="G172" s="4" t="s">
        <v>81</v>
      </c>
      <c r="H172" s="4" t="s">
        <v>82</v>
      </c>
      <c r="I172" s="4"/>
      <c r="J172" s="4"/>
      <c r="K172" s="4">
        <v>233</v>
      </c>
      <c r="L172" s="4">
        <v>24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210</v>
      </c>
      <c r="F173" s="4">
        <f>ROUND(Source!X147,O173)</f>
        <v>0</v>
      </c>
      <c r="G173" s="4" t="s">
        <v>83</v>
      </c>
      <c r="H173" s="4" t="s">
        <v>84</v>
      </c>
      <c r="I173" s="4"/>
      <c r="J173" s="4"/>
      <c r="K173" s="4">
        <v>210</v>
      </c>
      <c r="L173" s="4">
        <v>25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211</v>
      </c>
      <c r="F174" s="4">
        <f>ROUND(Source!Y147,O174)</f>
        <v>0</v>
      </c>
      <c r="G174" s="4" t="s">
        <v>85</v>
      </c>
      <c r="H174" s="4" t="s">
        <v>86</v>
      </c>
      <c r="I174" s="4"/>
      <c r="J174" s="4"/>
      <c r="K174" s="4">
        <v>211</v>
      </c>
      <c r="L174" s="4">
        <v>26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224</v>
      </c>
      <c r="F175" s="4">
        <f>ROUND(Source!AR147,O175)</f>
        <v>113003.02</v>
      </c>
      <c r="G175" s="4" t="s">
        <v>87</v>
      </c>
      <c r="H175" s="4" t="s">
        <v>88</v>
      </c>
      <c r="I175" s="4"/>
      <c r="J175" s="4"/>
      <c r="K175" s="4">
        <v>224</v>
      </c>
      <c r="L175" s="4">
        <v>27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113003.02</v>
      </c>
      <c r="X175" s="4">
        <v>1</v>
      </c>
      <c r="Y175" s="4">
        <v>113003.02</v>
      </c>
      <c r="Z175" s="4"/>
      <c r="AA175" s="4"/>
      <c r="AB175" s="4"/>
    </row>
    <row r="177" spans="1:206" x14ac:dyDescent="0.2">
      <c r="A177" s="2">
        <v>51</v>
      </c>
      <c r="B177" s="2">
        <f>B20</f>
        <v>1</v>
      </c>
      <c r="C177" s="2">
        <f>A20</f>
        <v>3</v>
      </c>
      <c r="D177" s="2">
        <f>ROW(A20)</f>
        <v>20</v>
      </c>
      <c r="E177" s="2"/>
      <c r="F177" s="2" t="str">
        <f>IF(F20&lt;&gt;"",F20,"")</f>
        <v>09-01-02</v>
      </c>
      <c r="G177" s="2" t="str">
        <f>IF(G20&lt;&gt;"",G20,"")</f>
        <v>Транспортировка и размещение отходов</v>
      </c>
      <c r="H177" s="2">
        <v>0</v>
      </c>
      <c r="I177" s="2"/>
      <c r="J177" s="2"/>
      <c r="K177" s="2"/>
      <c r="L177" s="2"/>
      <c r="M177" s="2"/>
      <c r="N177" s="2"/>
      <c r="O177" s="2">
        <f t="shared" ref="O177:T177" si="58">ROUND(O31+O70+O107+O147+AB177,2)</f>
        <v>589906.44999999995</v>
      </c>
      <c r="P177" s="2">
        <f t="shared" si="58"/>
        <v>0</v>
      </c>
      <c r="Q177" s="2">
        <f t="shared" si="58"/>
        <v>589906.44999999995</v>
      </c>
      <c r="R177" s="2">
        <f t="shared" si="58"/>
        <v>0</v>
      </c>
      <c r="S177" s="2">
        <f t="shared" si="58"/>
        <v>0</v>
      </c>
      <c r="T177" s="2">
        <f t="shared" si="58"/>
        <v>0</v>
      </c>
      <c r="U177" s="2">
        <f>U31+U70+U107+U147+AH177</f>
        <v>0</v>
      </c>
      <c r="V177" s="2">
        <f>V31+V70+V107+V147+AI177</f>
        <v>0</v>
      </c>
      <c r="W177" s="2">
        <f>ROUND(W31+W70+W107+W147+AJ177,2)</f>
        <v>0</v>
      </c>
      <c r="X177" s="2">
        <f>ROUND(X31+X70+X107+X147+AK177,2)</f>
        <v>0</v>
      </c>
      <c r="Y177" s="2">
        <f>ROUND(Y31+Y70+Y107+Y147+AL177,2)</f>
        <v>0</v>
      </c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>
        <f t="shared" ref="AO177:BD177" si="59">ROUND(AO31+AO70+AO107+AO147+BX177,2)</f>
        <v>0</v>
      </c>
      <c r="AP177" s="2">
        <f t="shared" si="59"/>
        <v>0</v>
      </c>
      <c r="AQ177" s="2">
        <f t="shared" si="59"/>
        <v>0</v>
      </c>
      <c r="AR177" s="2">
        <f t="shared" si="59"/>
        <v>589906.44999999995</v>
      </c>
      <c r="AS177" s="2">
        <f t="shared" si="59"/>
        <v>0</v>
      </c>
      <c r="AT177" s="2">
        <f t="shared" si="59"/>
        <v>0</v>
      </c>
      <c r="AU177" s="2">
        <f t="shared" si="59"/>
        <v>589906.44999999995</v>
      </c>
      <c r="AV177" s="2">
        <f t="shared" si="59"/>
        <v>0</v>
      </c>
      <c r="AW177" s="2">
        <f t="shared" si="59"/>
        <v>0</v>
      </c>
      <c r="AX177" s="2">
        <f t="shared" si="59"/>
        <v>0</v>
      </c>
      <c r="AY177" s="2">
        <f t="shared" si="59"/>
        <v>0</v>
      </c>
      <c r="AZ177" s="2">
        <f t="shared" si="59"/>
        <v>0</v>
      </c>
      <c r="BA177" s="2">
        <f t="shared" si="59"/>
        <v>0</v>
      </c>
      <c r="BB177" s="2">
        <f t="shared" si="59"/>
        <v>0</v>
      </c>
      <c r="BC177" s="2">
        <f t="shared" si="59"/>
        <v>0</v>
      </c>
      <c r="BD177" s="2">
        <f t="shared" si="59"/>
        <v>0</v>
      </c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>
        <v>0</v>
      </c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201</v>
      </c>
      <c r="F179" s="4">
        <f>ROUND(Source!O177,O179)</f>
        <v>589906.44999999995</v>
      </c>
      <c r="G179" s="4" t="s">
        <v>35</v>
      </c>
      <c r="H179" s="4" t="s">
        <v>36</v>
      </c>
      <c r="I179" s="4"/>
      <c r="J179" s="4"/>
      <c r="K179" s="4">
        <v>201</v>
      </c>
      <c r="L179" s="4">
        <v>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589906.44999999995</v>
      </c>
      <c r="X179" s="4">
        <v>1</v>
      </c>
      <c r="Y179" s="4">
        <v>589906.44999999995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202</v>
      </c>
      <c r="F180" s="4">
        <f>ROUND(Source!P177,O180)</f>
        <v>0</v>
      </c>
      <c r="G180" s="4" t="s">
        <v>37</v>
      </c>
      <c r="H180" s="4" t="s">
        <v>38</v>
      </c>
      <c r="I180" s="4"/>
      <c r="J180" s="4"/>
      <c r="K180" s="4">
        <v>202</v>
      </c>
      <c r="L180" s="4">
        <v>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222</v>
      </c>
      <c r="F181" s="4">
        <f>ROUND(Source!AO177,O181)</f>
        <v>0</v>
      </c>
      <c r="G181" s="4" t="s">
        <v>39</v>
      </c>
      <c r="H181" s="4" t="s">
        <v>40</v>
      </c>
      <c r="I181" s="4"/>
      <c r="J181" s="4"/>
      <c r="K181" s="4">
        <v>222</v>
      </c>
      <c r="L181" s="4">
        <v>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225</v>
      </c>
      <c r="F182" s="4">
        <f>ROUND(Source!AV177,O182)</f>
        <v>0</v>
      </c>
      <c r="G182" s="4" t="s">
        <v>41</v>
      </c>
      <c r="H182" s="4" t="s">
        <v>42</v>
      </c>
      <c r="I182" s="4"/>
      <c r="J182" s="4"/>
      <c r="K182" s="4">
        <v>225</v>
      </c>
      <c r="L182" s="4">
        <v>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226</v>
      </c>
      <c r="F183" s="4">
        <f>ROUND(Source!AW177,O183)</f>
        <v>0</v>
      </c>
      <c r="G183" s="4" t="s">
        <v>43</v>
      </c>
      <c r="H183" s="4" t="s">
        <v>44</v>
      </c>
      <c r="I183" s="4"/>
      <c r="J183" s="4"/>
      <c r="K183" s="4">
        <v>226</v>
      </c>
      <c r="L183" s="4">
        <v>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227</v>
      </c>
      <c r="F184" s="4">
        <f>ROUND(Source!AX177,O184)</f>
        <v>0</v>
      </c>
      <c r="G184" s="4" t="s">
        <v>45</v>
      </c>
      <c r="H184" s="4" t="s">
        <v>46</v>
      </c>
      <c r="I184" s="4"/>
      <c r="J184" s="4"/>
      <c r="K184" s="4">
        <v>227</v>
      </c>
      <c r="L184" s="4">
        <v>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228</v>
      </c>
      <c r="F185" s="4">
        <f>ROUND(Source!AY177,O185)</f>
        <v>0</v>
      </c>
      <c r="G185" s="4" t="s">
        <v>47</v>
      </c>
      <c r="H185" s="4" t="s">
        <v>48</v>
      </c>
      <c r="I185" s="4"/>
      <c r="J185" s="4"/>
      <c r="K185" s="4">
        <v>228</v>
      </c>
      <c r="L185" s="4">
        <v>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216</v>
      </c>
      <c r="F186" s="4">
        <f>ROUND(Source!AP177,O186)</f>
        <v>0</v>
      </c>
      <c r="G186" s="4" t="s">
        <v>49</v>
      </c>
      <c r="H186" s="4" t="s">
        <v>50</v>
      </c>
      <c r="I186" s="4"/>
      <c r="J186" s="4"/>
      <c r="K186" s="4">
        <v>216</v>
      </c>
      <c r="L186" s="4">
        <v>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223</v>
      </c>
      <c r="F187" s="4">
        <f>ROUND(Source!AQ177,O187)</f>
        <v>0</v>
      </c>
      <c r="G187" s="4" t="s">
        <v>51</v>
      </c>
      <c r="H187" s="4" t="s">
        <v>52</v>
      </c>
      <c r="I187" s="4"/>
      <c r="J187" s="4"/>
      <c r="K187" s="4">
        <v>223</v>
      </c>
      <c r="L187" s="4">
        <v>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229</v>
      </c>
      <c r="F188" s="4">
        <f>ROUND(Source!AZ177,O188)</f>
        <v>0</v>
      </c>
      <c r="G188" s="4" t="s">
        <v>53</v>
      </c>
      <c r="H188" s="4" t="s">
        <v>54</v>
      </c>
      <c r="I188" s="4"/>
      <c r="J188" s="4"/>
      <c r="K188" s="4">
        <v>229</v>
      </c>
      <c r="L188" s="4">
        <v>10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203</v>
      </c>
      <c r="F189" s="4">
        <f>ROUND(Source!Q177,O189)</f>
        <v>589906.44999999995</v>
      </c>
      <c r="G189" s="4" t="s">
        <v>55</v>
      </c>
      <c r="H189" s="4" t="s">
        <v>56</v>
      </c>
      <c r="I189" s="4"/>
      <c r="J189" s="4"/>
      <c r="K189" s="4">
        <v>203</v>
      </c>
      <c r="L189" s="4">
        <v>11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589906.44999999995</v>
      </c>
      <c r="X189" s="4">
        <v>1</v>
      </c>
      <c r="Y189" s="4">
        <v>589906.44999999995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231</v>
      </c>
      <c r="F190" s="4">
        <f>ROUND(Source!BB177,O190)</f>
        <v>0</v>
      </c>
      <c r="G190" s="4" t="s">
        <v>57</v>
      </c>
      <c r="H190" s="4" t="s">
        <v>58</v>
      </c>
      <c r="I190" s="4"/>
      <c r="J190" s="4"/>
      <c r="K190" s="4">
        <v>231</v>
      </c>
      <c r="L190" s="4">
        <v>12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204</v>
      </c>
      <c r="F191" s="4">
        <f>ROUND(Source!R177,O191)</f>
        <v>0</v>
      </c>
      <c r="G191" s="4" t="s">
        <v>59</v>
      </c>
      <c r="H191" s="4" t="s">
        <v>60</v>
      </c>
      <c r="I191" s="4"/>
      <c r="J191" s="4"/>
      <c r="K191" s="4">
        <v>204</v>
      </c>
      <c r="L191" s="4">
        <v>13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205</v>
      </c>
      <c r="F192" s="4">
        <f>ROUND(Source!S177,O192)</f>
        <v>0</v>
      </c>
      <c r="G192" s="4" t="s">
        <v>61</v>
      </c>
      <c r="H192" s="4" t="s">
        <v>62</v>
      </c>
      <c r="I192" s="4"/>
      <c r="J192" s="4"/>
      <c r="K192" s="4">
        <v>205</v>
      </c>
      <c r="L192" s="4">
        <v>14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232</v>
      </c>
      <c r="F193" s="4">
        <f>ROUND(Source!BC177,O193)</f>
        <v>0</v>
      </c>
      <c r="G193" s="4" t="s">
        <v>63</v>
      </c>
      <c r="H193" s="4" t="s">
        <v>64</v>
      </c>
      <c r="I193" s="4"/>
      <c r="J193" s="4"/>
      <c r="K193" s="4">
        <v>232</v>
      </c>
      <c r="L193" s="4">
        <v>15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214</v>
      </c>
      <c r="F194" s="4">
        <f>ROUND(Source!AS177,O194)</f>
        <v>0</v>
      </c>
      <c r="G194" s="4" t="s">
        <v>65</v>
      </c>
      <c r="H194" s="4" t="s">
        <v>66</v>
      </c>
      <c r="I194" s="4"/>
      <c r="J194" s="4"/>
      <c r="K194" s="4">
        <v>214</v>
      </c>
      <c r="L194" s="4">
        <v>16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215</v>
      </c>
      <c r="F195" s="4">
        <f>ROUND(Source!AT177,O195)</f>
        <v>0</v>
      </c>
      <c r="G195" s="4" t="s">
        <v>67</v>
      </c>
      <c r="H195" s="4" t="s">
        <v>68</v>
      </c>
      <c r="I195" s="4"/>
      <c r="J195" s="4"/>
      <c r="K195" s="4">
        <v>215</v>
      </c>
      <c r="L195" s="4">
        <v>17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217</v>
      </c>
      <c r="F196" s="4">
        <f>ROUND(Source!AU177,O196)</f>
        <v>589906.44999999995</v>
      </c>
      <c r="G196" s="4" t="s">
        <v>69</v>
      </c>
      <c r="H196" s="4" t="s">
        <v>70</v>
      </c>
      <c r="I196" s="4"/>
      <c r="J196" s="4"/>
      <c r="K196" s="4">
        <v>217</v>
      </c>
      <c r="L196" s="4">
        <v>18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589906.44999999995</v>
      </c>
      <c r="X196" s="4">
        <v>1</v>
      </c>
      <c r="Y196" s="4">
        <v>589906.44999999995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230</v>
      </c>
      <c r="F197" s="4">
        <f>ROUND(Source!BA177,O197)</f>
        <v>0</v>
      </c>
      <c r="G197" s="4" t="s">
        <v>71</v>
      </c>
      <c r="H197" s="4" t="s">
        <v>72</v>
      </c>
      <c r="I197" s="4"/>
      <c r="J197" s="4"/>
      <c r="K197" s="4">
        <v>230</v>
      </c>
      <c r="L197" s="4">
        <v>19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206</v>
      </c>
      <c r="F198" s="4">
        <f>ROUND(Source!T177,O198)</f>
        <v>0</v>
      </c>
      <c r="G198" s="4" t="s">
        <v>73</v>
      </c>
      <c r="H198" s="4" t="s">
        <v>74</v>
      </c>
      <c r="I198" s="4"/>
      <c r="J198" s="4"/>
      <c r="K198" s="4">
        <v>206</v>
      </c>
      <c r="L198" s="4">
        <v>20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207</v>
      </c>
      <c r="F199" s="4">
        <f>Source!U177</f>
        <v>0</v>
      </c>
      <c r="G199" s="4" t="s">
        <v>75</v>
      </c>
      <c r="H199" s="4" t="s">
        <v>76</v>
      </c>
      <c r="I199" s="4"/>
      <c r="J199" s="4"/>
      <c r="K199" s="4">
        <v>207</v>
      </c>
      <c r="L199" s="4">
        <v>21</v>
      </c>
      <c r="M199" s="4">
        <v>3</v>
      </c>
      <c r="N199" s="4" t="s">
        <v>3</v>
      </c>
      <c r="O199" s="4">
        <v>-1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208</v>
      </c>
      <c r="F200" s="4">
        <f>Source!V177</f>
        <v>0</v>
      </c>
      <c r="G200" s="4" t="s">
        <v>77</v>
      </c>
      <c r="H200" s="4" t="s">
        <v>78</v>
      </c>
      <c r="I200" s="4"/>
      <c r="J200" s="4"/>
      <c r="K200" s="4">
        <v>208</v>
      </c>
      <c r="L200" s="4">
        <v>22</v>
      </c>
      <c r="M200" s="4">
        <v>3</v>
      </c>
      <c r="N200" s="4" t="s">
        <v>3</v>
      </c>
      <c r="O200" s="4">
        <v>-1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209</v>
      </c>
      <c r="F201" s="4">
        <f>ROUND(Source!W177,O201)</f>
        <v>0</v>
      </c>
      <c r="G201" s="4" t="s">
        <v>79</v>
      </c>
      <c r="H201" s="4" t="s">
        <v>80</v>
      </c>
      <c r="I201" s="4"/>
      <c r="J201" s="4"/>
      <c r="K201" s="4">
        <v>209</v>
      </c>
      <c r="L201" s="4">
        <v>23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233</v>
      </c>
      <c r="F202" s="4">
        <f>ROUND(Source!BD177,O202)</f>
        <v>0</v>
      </c>
      <c r="G202" s="4" t="s">
        <v>81</v>
      </c>
      <c r="H202" s="4" t="s">
        <v>82</v>
      </c>
      <c r="I202" s="4"/>
      <c r="J202" s="4"/>
      <c r="K202" s="4">
        <v>233</v>
      </c>
      <c r="L202" s="4">
        <v>24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210</v>
      </c>
      <c r="F203" s="4">
        <f>ROUND(Source!X177,O203)</f>
        <v>0</v>
      </c>
      <c r="G203" s="4" t="s">
        <v>83</v>
      </c>
      <c r="H203" s="4" t="s">
        <v>84</v>
      </c>
      <c r="I203" s="4"/>
      <c r="J203" s="4"/>
      <c r="K203" s="4">
        <v>210</v>
      </c>
      <c r="L203" s="4">
        <v>25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211</v>
      </c>
      <c r="F204" s="4">
        <f>ROUND(Source!Y177,O204)</f>
        <v>0</v>
      </c>
      <c r="G204" s="4" t="s">
        <v>85</v>
      </c>
      <c r="H204" s="4" t="s">
        <v>86</v>
      </c>
      <c r="I204" s="4"/>
      <c r="J204" s="4"/>
      <c r="K204" s="4">
        <v>211</v>
      </c>
      <c r="L204" s="4">
        <v>26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224</v>
      </c>
      <c r="F205" s="4">
        <f>ROUND(Source!AR177,O205)</f>
        <v>589906.44999999995</v>
      </c>
      <c r="G205" s="4" t="s">
        <v>87</v>
      </c>
      <c r="H205" s="4" t="s">
        <v>88</v>
      </c>
      <c r="I205" s="4"/>
      <c r="J205" s="4"/>
      <c r="K205" s="4">
        <v>224</v>
      </c>
      <c r="L205" s="4">
        <v>27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589906.44999999995</v>
      </c>
      <c r="X205" s="4">
        <v>1</v>
      </c>
      <c r="Y205" s="4">
        <v>589906.44999999995</v>
      </c>
      <c r="Z205" s="4"/>
      <c r="AA205" s="4"/>
      <c r="AB205" s="4"/>
    </row>
    <row r="207" spans="1:206" x14ac:dyDescent="0.2">
      <c r="A207" s="2">
        <v>51</v>
      </c>
      <c r="B207" s="2">
        <f>B12</f>
        <v>243</v>
      </c>
      <c r="C207" s="2">
        <f>A12</f>
        <v>1</v>
      </c>
      <c r="D207" s="2">
        <f>ROW(A12)</f>
        <v>12</v>
      </c>
      <c r="E207" s="2"/>
      <c r="F207" s="2" t="str">
        <f>IF(F12&lt;&gt;"",F12,"")</f>
        <v>09-01-02</v>
      </c>
      <c r="G207" s="2" t="str">
        <f>IF(G12&lt;&gt;"",G12,"")</f>
        <v>09-01-02 Транспортировка и размещение отходов</v>
      </c>
      <c r="H207" s="2">
        <v>0</v>
      </c>
      <c r="I207" s="2"/>
      <c r="J207" s="2"/>
      <c r="K207" s="2"/>
      <c r="L207" s="2"/>
      <c r="M207" s="2"/>
      <c r="N207" s="2"/>
      <c r="O207" s="2">
        <f t="shared" ref="O207:T207" si="60">ROUND(O177,2)</f>
        <v>589906.44999999995</v>
      </c>
      <c r="P207" s="2">
        <f t="shared" si="60"/>
        <v>0</v>
      </c>
      <c r="Q207" s="2">
        <f t="shared" si="60"/>
        <v>589906.44999999995</v>
      </c>
      <c r="R207" s="2">
        <f t="shared" si="60"/>
        <v>0</v>
      </c>
      <c r="S207" s="2">
        <f t="shared" si="60"/>
        <v>0</v>
      </c>
      <c r="T207" s="2">
        <f t="shared" si="60"/>
        <v>0</v>
      </c>
      <c r="U207" s="2">
        <f>U177</f>
        <v>0</v>
      </c>
      <c r="V207" s="2">
        <f>V177</f>
        <v>0</v>
      </c>
      <c r="W207" s="2">
        <f>ROUND(W177,2)</f>
        <v>0</v>
      </c>
      <c r="X207" s="2">
        <f>ROUND(X177,2)</f>
        <v>0</v>
      </c>
      <c r="Y207" s="2">
        <f>ROUND(Y177,2)</f>
        <v>0</v>
      </c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>
        <f t="shared" ref="AO207:BD207" si="61">ROUND(AO177,2)</f>
        <v>0</v>
      </c>
      <c r="AP207" s="2">
        <f t="shared" si="61"/>
        <v>0</v>
      </c>
      <c r="AQ207" s="2">
        <f t="shared" si="61"/>
        <v>0</v>
      </c>
      <c r="AR207" s="2">
        <f t="shared" si="61"/>
        <v>589906.44999999995</v>
      </c>
      <c r="AS207" s="2">
        <f t="shared" si="61"/>
        <v>0</v>
      </c>
      <c r="AT207" s="2">
        <f t="shared" si="61"/>
        <v>0</v>
      </c>
      <c r="AU207" s="2">
        <f t="shared" si="61"/>
        <v>589906.44999999995</v>
      </c>
      <c r="AV207" s="2">
        <f t="shared" si="61"/>
        <v>0</v>
      </c>
      <c r="AW207" s="2">
        <f t="shared" si="61"/>
        <v>0</v>
      </c>
      <c r="AX207" s="2">
        <f t="shared" si="61"/>
        <v>0</v>
      </c>
      <c r="AY207" s="2">
        <f t="shared" si="61"/>
        <v>0</v>
      </c>
      <c r="AZ207" s="2">
        <f t="shared" si="61"/>
        <v>0</v>
      </c>
      <c r="BA207" s="2">
        <f t="shared" si="61"/>
        <v>0</v>
      </c>
      <c r="BB207" s="2">
        <f t="shared" si="61"/>
        <v>0</v>
      </c>
      <c r="BC207" s="2">
        <f t="shared" si="61"/>
        <v>0</v>
      </c>
      <c r="BD207" s="2">
        <f t="shared" si="61"/>
        <v>0</v>
      </c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>
        <v>0</v>
      </c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201</v>
      </c>
      <c r="F209" s="4">
        <f>ROUND(Source!O207,O209)</f>
        <v>589906.44999999995</v>
      </c>
      <c r="G209" s="4" t="s">
        <v>35</v>
      </c>
      <c r="H209" s="4" t="s">
        <v>36</v>
      </c>
      <c r="I209" s="4"/>
      <c r="J209" s="4"/>
      <c r="K209" s="4">
        <v>201</v>
      </c>
      <c r="L209" s="4">
        <v>1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589906.44999999995</v>
      </c>
      <c r="X209" s="4">
        <v>1</v>
      </c>
      <c r="Y209" s="4">
        <v>589906.44999999995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202</v>
      </c>
      <c r="F210" s="4">
        <f>ROUND(Source!P207,O210)</f>
        <v>0</v>
      </c>
      <c r="G210" s="4" t="s">
        <v>37</v>
      </c>
      <c r="H210" s="4" t="s">
        <v>38</v>
      </c>
      <c r="I210" s="4"/>
      <c r="J210" s="4"/>
      <c r="K210" s="4">
        <v>202</v>
      </c>
      <c r="L210" s="4">
        <v>2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222</v>
      </c>
      <c r="F211" s="4">
        <f>ROUND(Source!AO207,O211)</f>
        <v>0</v>
      </c>
      <c r="G211" s="4" t="s">
        <v>39</v>
      </c>
      <c r="H211" s="4" t="s">
        <v>40</v>
      </c>
      <c r="I211" s="4"/>
      <c r="J211" s="4"/>
      <c r="K211" s="4">
        <v>222</v>
      </c>
      <c r="L211" s="4">
        <v>3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225</v>
      </c>
      <c r="F212" s="4">
        <f>ROUND(Source!AV207,O212)</f>
        <v>0</v>
      </c>
      <c r="G212" s="4" t="s">
        <v>41</v>
      </c>
      <c r="H212" s="4" t="s">
        <v>42</v>
      </c>
      <c r="I212" s="4"/>
      <c r="J212" s="4"/>
      <c r="K212" s="4">
        <v>225</v>
      </c>
      <c r="L212" s="4">
        <v>4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226</v>
      </c>
      <c r="F213" s="4">
        <f>ROUND(Source!AW207,O213)</f>
        <v>0</v>
      </c>
      <c r="G213" s="4" t="s">
        <v>43</v>
      </c>
      <c r="H213" s="4" t="s">
        <v>44</v>
      </c>
      <c r="I213" s="4"/>
      <c r="J213" s="4"/>
      <c r="K213" s="4">
        <v>226</v>
      </c>
      <c r="L213" s="4">
        <v>5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227</v>
      </c>
      <c r="F214" s="4">
        <f>ROUND(Source!AX207,O214)</f>
        <v>0</v>
      </c>
      <c r="G214" s="4" t="s">
        <v>45</v>
      </c>
      <c r="H214" s="4" t="s">
        <v>46</v>
      </c>
      <c r="I214" s="4"/>
      <c r="J214" s="4"/>
      <c r="K214" s="4">
        <v>227</v>
      </c>
      <c r="L214" s="4">
        <v>6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228</v>
      </c>
      <c r="F215" s="4">
        <f>ROUND(Source!AY207,O215)</f>
        <v>0</v>
      </c>
      <c r="G215" s="4" t="s">
        <v>47</v>
      </c>
      <c r="H215" s="4" t="s">
        <v>48</v>
      </c>
      <c r="I215" s="4"/>
      <c r="J215" s="4"/>
      <c r="K215" s="4">
        <v>228</v>
      </c>
      <c r="L215" s="4">
        <v>7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216</v>
      </c>
      <c r="F216" s="4">
        <f>ROUND(Source!AP207,O216)</f>
        <v>0</v>
      </c>
      <c r="G216" s="4" t="s">
        <v>49</v>
      </c>
      <c r="H216" s="4" t="s">
        <v>50</v>
      </c>
      <c r="I216" s="4"/>
      <c r="J216" s="4"/>
      <c r="K216" s="4">
        <v>216</v>
      </c>
      <c r="L216" s="4">
        <v>8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223</v>
      </c>
      <c r="F217" s="4">
        <f>ROUND(Source!AQ207,O217)</f>
        <v>0</v>
      </c>
      <c r="G217" s="4" t="s">
        <v>51</v>
      </c>
      <c r="H217" s="4" t="s">
        <v>52</v>
      </c>
      <c r="I217" s="4"/>
      <c r="J217" s="4"/>
      <c r="K217" s="4">
        <v>223</v>
      </c>
      <c r="L217" s="4">
        <v>9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229</v>
      </c>
      <c r="F218" s="4">
        <f>ROUND(Source!AZ207,O218)</f>
        <v>0</v>
      </c>
      <c r="G218" s="4" t="s">
        <v>53</v>
      </c>
      <c r="H218" s="4" t="s">
        <v>54</v>
      </c>
      <c r="I218" s="4"/>
      <c r="J218" s="4"/>
      <c r="K218" s="4">
        <v>229</v>
      </c>
      <c r="L218" s="4">
        <v>10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203</v>
      </c>
      <c r="F219" s="4">
        <f>ROUND(Source!Q207,O219)</f>
        <v>589906.44999999995</v>
      </c>
      <c r="G219" s="4" t="s">
        <v>55</v>
      </c>
      <c r="H219" s="4" t="s">
        <v>56</v>
      </c>
      <c r="I219" s="4"/>
      <c r="J219" s="4"/>
      <c r="K219" s="4">
        <v>203</v>
      </c>
      <c r="L219" s="4">
        <v>11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589906.44999999995</v>
      </c>
      <c r="X219" s="4">
        <v>1</v>
      </c>
      <c r="Y219" s="4">
        <v>589906.44999999995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231</v>
      </c>
      <c r="F220" s="4">
        <f>ROUND(Source!BB207,O220)</f>
        <v>0</v>
      </c>
      <c r="G220" s="4" t="s">
        <v>57</v>
      </c>
      <c r="H220" s="4" t="s">
        <v>58</v>
      </c>
      <c r="I220" s="4"/>
      <c r="J220" s="4"/>
      <c r="K220" s="4">
        <v>231</v>
      </c>
      <c r="L220" s="4">
        <v>12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204</v>
      </c>
      <c r="F221" s="4">
        <f>ROUND(Source!R207,O221)</f>
        <v>0</v>
      </c>
      <c r="G221" s="4" t="s">
        <v>59</v>
      </c>
      <c r="H221" s="4" t="s">
        <v>60</v>
      </c>
      <c r="I221" s="4"/>
      <c r="J221" s="4"/>
      <c r="K221" s="4">
        <v>204</v>
      </c>
      <c r="L221" s="4">
        <v>13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205</v>
      </c>
      <c r="F222" s="4">
        <f>ROUND(Source!S207,O222)</f>
        <v>0</v>
      </c>
      <c r="G222" s="4" t="s">
        <v>61</v>
      </c>
      <c r="H222" s="4" t="s">
        <v>62</v>
      </c>
      <c r="I222" s="4"/>
      <c r="J222" s="4"/>
      <c r="K222" s="4">
        <v>205</v>
      </c>
      <c r="L222" s="4">
        <v>14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232</v>
      </c>
      <c r="F223" s="4">
        <f>ROUND(Source!BC207,O223)</f>
        <v>0</v>
      </c>
      <c r="G223" s="4" t="s">
        <v>63</v>
      </c>
      <c r="H223" s="4" t="s">
        <v>64</v>
      </c>
      <c r="I223" s="4"/>
      <c r="J223" s="4"/>
      <c r="K223" s="4">
        <v>232</v>
      </c>
      <c r="L223" s="4">
        <v>15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214</v>
      </c>
      <c r="F224" s="4">
        <f>ROUND(Source!AS207,O224)</f>
        <v>0</v>
      </c>
      <c r="G224" s="4" t="s">
        <v>65</v>
      </c>
      <c r="H224" s="4" t="s">
        <v>66</v>
      </c>
      <c r="I224" s="4"/>
      <c r="J224" s="4"/>
      <c r="K224" s="4">
        <v>214</v>
      </c>
      <c r="L224" s="4">
        <v>16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215</v>
      </c>
      <c r="F225" s="4">
        <f>ROUND(Source!AT207,O225)</f>
        <v>0</v>
      </c>
      <c r="G225" s="4" t="s">
        <v>67</v>
      </c>
      <c r="H225" s="4" t="s">
        <v>68</v>
      </c>
      <c r="I225" s="4"/>
      <c r="J225" s="4"/>
      <c r="K225" s="4">
        <v>215</v>
      </c>
      <c r="L225" s="4">
        <v>17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217</v>
      </c>
      <c r="F226" s="4">
        <f>ROUND(Source!AU207,O226)</f>
        <v>589906.44999999995</v>
      </c>
      <c r="G226" s="4" t="s">
        <v>69</v>
      </c>
      <c r="H226" s="4" t="s">
        <v>70</v>
      </c>
      <c r="I226" s="4"/>
      <c r="J226" s="4"/>
      <c r="K226" s="4">
        <v>217</v>
      </c>
      <c r="L226" s="4">
        <v>18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589906.44999999995</v>
      </c>
      <c r="X226" s="4">
        <v>1</v>
      </c>
      <c r="Y226" s="4">
        <v>589906.44999999995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230</v>
      </c>
      <c r="F227" s="4">
        <f>ROUND(Source!BA207,O227)</f>
        <v>0</v>
      </c>
      <c r="G227" s="4" t="s">
        <v>71</v>
      </c>
      <c r="H227" s="4" t="s">
        <v>72</v>
      </c>
      <c r="I227" s="4"/>
      <c r="J227" s="4"/>
      <c r="K227" s="4">
        <v>230</v>
      </c>
      <c r="L227" s="4">
        <v>19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206</v>
      </c>
      <c r="F228" s="4">
        <f>ROUND(Source!T207,O228)</f>
        <v>0</v>
      </c>
      <c r="G228" s="4" t="s">
        <v>73</v>
      </c>
      <c r="H228" s="4" t="s">
        <v>74</v>
      </c>
      <c r="I228" s="4"/>
      <c r="J228" s="4"/>
      <c r="K228" s="4">
        <v>206</v>
      </c>
      <c r="L228" s="4">
        <v>20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207</v>
      </c>
      <c r="F229" s="4">
        <f>Source!U207</f>
        <v>0</v>
      </c>
      <c r="G229" s="4" t="s">
        <v>75</v>
      </c>
      <c r="H229" s="4" t="s">
        <v>76</v>
      </c>
      <c r="I229" s="4"/>
      <c r="J229" s="4"/>
      <c r="K229" s="4">
        <v>207</v>
      </c>
      <c r="L229" s="4">
        <v>21</v>
      </c>
      <c r="M229" s="4">
        <v>3</v>
      </c>
      <c r="N229" s="4" t="s">
        <v>3</v>
      </c>
      <c r="O229" s="4">
        <v>-1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208</v>
      </c>
      <c r="F230" s="4">
        <f>Source!V207</f>
        <v>0</v>
      </c>
      <c r="G230" s="4" t="s">
        <v>77</v>
      </c>
      <c r="H230" s="4" t="s">
        <v>78</v>
      </c>
      <c r="I230" s="4"/>
      <c r="J230" s="4"/>
      <c r="K230" s="4">
        <v>208</v>
      </c>
      <c r="L230" s="4">
        <v>22</v>
      </c>
      <c r="M230" s="4">
        <v>3</v>
      </c>
      <c r="N230" s="4" t="s">
        <v>3</v>
      </c>
      <c r="O230" s="4">
        <v>-1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209</v>
      </c>
      <c r="F231" s="4">
        <f>ROUND(Source!W207,O231)</f>
        <v>0</v>
      </c>
      <c r="G231" s="4" t="s">
        <v>79</v>
      </c>
      <c r="H231" s="4" t="s">
        <v>80</v>
      </c>
      <c r="I231" s="4"/>
      <c r="J231" s="4"/>
      <c r="K231" s="4">
        <v>209</v>
      </c>
      <c r="L231" s="4">
        <v>23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233</v>
      </c>
      <c r="F232" s="4">
        <f>ROUND(Source!BD207,O232)</f>
        <v>0</v>
      </c>
      <c r="G232" s="4" t="s">
        <v>81</v>
      </c>
      <c r="H232" s="4" t="s">
        <v>82</v>
      </c>
      <c r="I232" s="4"/>
      <c r="J232" s="4"/>
      <c r="K232" s="4">
        <v>233</v>
      </c>
      <c r="L232" s="4">
        <v>24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210</v>
      </c>
      <c r="F233" s="4">
        <f>ROUND(Source!X207,O233)</f>
        <v>0</v>
      </c>
      <c r="G233" s="4" t="s">
        <v>83</v>
      </c>
      <c r="H233" s="4" t="s">
        <v>84</v>
      </c>
      <c r="I233" s="4"/>
      <c r="J233" s="4"/>
      <c r="K233" s="4">
        <v>210</v>
      </c>
      <c r="L233" s="4">
        <v>25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211</v>
      </c>
      <c r="F234" s="4">
        <f>ROUND(Source!Y207,O234)</f>
        <v>0</v>
      </c>
      <c r="G234" s="4" t="s">
        <v>85</v>
      </c>
      <c r="H234" s="4" t="s">
        <v>86</v>
      </c>
      <c r="I234" s="4"/>
      <c r="J234" s="4"/>
      <c r="K234" s="4">
        <v>211</v>
      </c>
      <c r="L234" s="4">
        <v>26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224</v>
      </c>
      <c r="F235" s="4">
        <f>ROUND(Source!AR207,O235)</f>
        <v>589906.44999999995</v>
      </c>
      <c r="G235" s="4" t="s">
        <v>87</v>
      </c>
      <c r="H235" s="4" t="s">
        <v>88</v>
      </c>
      <c r="I235" s="4"/>
      <c r="J235" s="4"/>
      <c r="K235" s="4">
        <v>224</v>
      </c>
      <c r="L235" s="4">
        <v>27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589906.44999999995</v>
      </c>
      <c r="X235" s="4">
        <v>1</v>
      </c>
      <c r="Y235" s="4">
        <v>589906.44999999995</v>
      </c>
      <c r="Z235" s="4"/>
      <c r="AA235" s="4"/>
      <c r="AB235" s="4"/>
    </row>
    <row r="238" spans="1:28" x14ac:dyDescent="0.2">
      <c r="A238">
        <v>70</v>
      </c>
      <c r="B238">
        <v>1</v>
      </c>
      <c r="D238">
        <v>1</v>
      </c>
      <c r="E238" t="s">
        <v>117</v>
      </c>
      <c r="F238" t="s">
        <v>118</v>
      </c>
      <c r="G238">
        <v>0</v>
      </c>
      <c r="H238">
        <v>0</v>
      </c>
      <c r="I238" t="s">
        <v>3</v>
      </c>
      <c r="J238">
        <v>1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39" spans="1:28" x14ac:dyDescent="0.2">
      <c r="A239">
        <v>70</v>
      </c>
      <c r="B239">
        <v>1</v>
      </c>
      <c r="D239">
        <v>2</v>
      </c>
      <c r="E239" t="s">
        <v>119</v>
      </c>
      <c r="F239" t="s">
        <v>120</v>
      </c>
      <c r="G239">
        <v>1</v>
      </c>
      <c r="H239">
        <v>0</v>
      </c>
      <c r="I239" t="s">
        <v>3</v>
      </c>
      <c r="J239">
        <v>1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1" spans="1:50" x14ac:dyDescent="0.2">
      <c r="A241">
        <v>-1</v>
      </c>
    </row>
    <row r="243" spans="1:50" x14ac:dyDescent="0.2">
      <c r="A243" s="3">
        <v>75</v>
      </c>
      <c r="B243" s="3" t="s">
        <v>121</v>
      </c>
      <c r="C243" s="3">
        <v>2025</v>
      </c>
      <c r="D243" s="3">
        <v>0</v>
      </c>
      <c r="E243" s="3">
        <v>1</v>
      </c>
      <c r="F243" s="3"/>
      <c r="G243" s="3">
        <v>0</v>
      </c>
      <c r="H243" s="3">
        <v>2</v>
      </c>
      <c r="I243" s="3">
        <v>1</v>
      </c>
      <c r="J243" s="3">
        <v>1</v>
      </c>
      <c r="K243" s="3">
        <v>95</v>
      </c>
      <c r="L243" s="3">
        <v>65</v>
      </c>
      <c r="M243" s="3">
        <v>0</v>
      </c>
      <c r="N243" s="3">
        <v>41459867</v>
      </c>
      <c r="O243" s="3">
        <v>1</v>
      </c>
    </row>
    <row r="244" spans="1:50" x14ac:dyDescent="0.2">
      <c r="A244" s="5">
        <v>1</v>
      </c>
      <c r="B244" s="5" t="s">
        <v>122</v>
      </c>
      <c r="C244" s="5" t="s">
        <v>123</v>
      </c>
      <c r="D244" s="5">
        <v>2025</v>
      </c>
      <c r="E244" s="5">
        <v>1</v>
      </c>
      <c r="F244" s="5">
        <v>1</v>
      </c>
      <c r="G244" s="5">
        <v>1</v>
      </c>
      <c r="H244" s="5">
        <v>0</v>
      </c>
      <c r="I244" s="5">
        <v>2</v>
      </c>
      <c r="J244" s="5">
        <v>1</v>
      </c>
      <c r="K244" s="5">
        <v>9.8000000000000007</v>
      </c>
      <c r="L244" s="5">
        <v>7.27</v>
      </c>
      <c r="M244" s="5">
        <v>1</v>
      </c>
      <c r="N244" s="5">
        <v>1</v>
      </c>
      <c r="O244" s="5">
        <v>9.8000000000000007</v>
      </c>
      <c r="P244" s="5">
        <v>7.27</v>
      </c>
      <c r="Q244" s="5">
        <v>1</v>
      </c>
      <c r="R244" s="5" t="s">
        <v>3</v>
      </c>
      <c r="S244" s="5" t="s">
        <v>3</v>
      </c>
      <c r="T244" s="5" t="s">
        <v>3</v>
      </c>
      <c r="U244" s="5" t="s">
        <v>3</v>
      </c>
      <c r="V244" s="5" t="s">
        <v>3</v>
      </c>
      <c r="W244" s="5" t="s">
        <v>3</v>
      </c>
      <c r="X244" s="5" t="s">
        <v>3</v>
      </c>
      <c r="Y244" s="5" t="s">
        <v>3</v>
      </c>
      <c r="Z244" s="5" t="s">
        <v>3</v>
      </c>
      <c r="AA244" s="5" t="s">
        <v>124</v>
      </c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>
        <v>41459868</v>
      </c>
      <c r="AO244" s="5"/>
      <c r="AP244" s="5"/>
      <c r="AQ244" s="5"/>
      <c r="AR244" s="5"/>
      <c r="AS244" s="5"/>
      <c r="AT244" s="5"/>
      <c r="AU244" s="5"/>
      <c r="AV244" s="5"/>
      <c r="AW244" s="5"/>
      <c r="AX244" s="5"/>
    </row>
    <row r="248" spans="1:50" x14ac:dyDescent="0.2">
      <c r="A248">
        <v>65</v>
      </c>
      <c r="C248">
        <v>1</v>
      </c>
      <c r="D248">
        <v>0</v>
      </c>
      <c r="E24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129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41459867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4</v>
      </c>
      <c r="D16" s="6" t="s">
        <v>15</v>
      </c>
      <c r="E16" s="7">
        <f>ROUND((Source!F194)/1000,2)</f>
        <v>0</v>
      </c>
      <c r="F16" s="7">
        <f>ROUND((Source!F195)/1000,2)</f>
        <v>0</v>
      </c>
      <c r="G16" s="7">
        <f>ROUND((Source!F186)/1000,2)</f>
        <v>0</v>
      </c>
      <c r="H16" s="7">
        <f>ROUND((Source!F196)/1000+(Source!F197)/1000,2)</f>
        <v>589.91</v>
      </c>
      <c r="I16" s="7">
        <f>E16+F16+G16+H16</f>
        <v>589.91</v>
      </c>
      <c r="J16" s="7">
        <f>ROUND((Source!F192+Source!F191)/1000,2)</f>
        <v>0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589906.44999999995</v>
      </c>
      <c r="AU16" s="7">
        <v>0</v>
      </c>
      <c r="AV16" s="7">
        <v>0</v>
      </c>
      <c r="AW16" s="7">
        <v>0</v>
      </c>
      <c r="AX16" s="7">
        <v>0</v>
      </c>
      <c r="AY16" s="7">
        <v>589906.44999999995</v>
      </c>
      <c r="AZ16" s="7">
        <v>0</v>
      </c>
      <c r="BA16" s="7">
        <v>0</v>
      </c>
      <c r="BB16" s="7">
        <v>0</v>
      </c>
      <c r="BC16" s="7">
        <v>0</v>
      </c>
      <c r="BD16" s="7">
        <v>589906.44999999995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589906.44999999995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0</v>
      </c>
      <c r="H18" s="8">
        <f>SUMIF(A16:A17,3,H16:H17)</f>
        <v>589.91</v>
      </c>
      <c r="I18" s="8">
        <f>SUMIF(A16:A17,3,I16:I17)</f>
        <v>589.91</v>
      </c>
      <c r="J18" s="8">
        <f>SUMIF(A16:A17,3,J16:J17)</f>
        <v>0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589906.44999999995</v>
      </c>
      <c r="G20" s="4" t="s">
        <v>35</v>
      </c>
      <c r="H20" s="4" t="s">
        <v>36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37</v>
      </c>
      <c r="H21" s="4" t="s">
        <v>38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39</v>
      </c>
      <c r="H22" s="4" t="s">
        <v>40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41</v>
      </c>
      <c r="H23" s="4" t="s">
        <v>42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43</v>
      </c>
      <c r="H24" s="4" t="s">
        <v>44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45</v>
      </c>
      <c r="H25" s="4" t="s">
        <v>46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47</v>
      </c>
      <c r="H26" s="4" t="s">
        <v>48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49</v>
      </c>
      <c r="H27" s="4" t="s">
        <v>50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51</v>
      </c>
      <c r="H28" s="4" t="s">
        <v>52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53</v>
      </c>
      <c r="H29" s="4" t="s">
        <v>54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589906.44999999995</v>
      </c>
      <c r="G30" s="4" t="s">
        <v>55</v>
      </c>
      <c r="H30" s="4" t="s">
        <v>56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57</v>
      </c>
      <c r="H31" s="4" t="s">
        <v>58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59</v>
      </c>
      <c r="H32" s="4" t="s">
        <v>60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0</v>
      </c>
      <c r="G33" s="4" t="s">
        <v>61</v>
      </c>
      <c r="H33" s="4" t="s">
        <v>62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63</v>
      </c>
      <c r="H34" s="4" t="s">
        <v>64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65</v>
      </c>
      <c r="H35" s="4" t="s">
        <v>66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67</v>
      </c>
      <c r="H36" s="4" t="s">
        <v>68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589906.44999999995</v>
      </c>
      <c r="G37" s="4" t="s">
        <v>69</v>
      </c>
      <c r="H37" s="4" t="s">
        <v>70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71</v>
      </c>
      <c r="H38" s="4" t="s">
        <v>72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73</v>
      </c>
      <c r="H39" s="4" t="s">
        <v>74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75</v>
      </c>
      <c r="H40" s="4" t="s">
        <v>76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77</v>
      </c>
      <c r="H41" s="4" t="s">
        <v>78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79</v>
      </c>
      <c r="H42" s="4" t="s">
        <v>80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81</v>
      </c>
      <c r="H43" s="4" t="s">
        <v>82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83</v>
      </c>
      <c r="H44" s="4" t="s">
        <v>84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85</v>
      </c>
      <c r="H45" s="4" t="s">
        <v>86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589906.44999999995</v>
      </c>
      <c r="G46" s="4" t="s">
        <v>87</v>
      </c>
      <c r="H46" s="4" t="s">
        <v>88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121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41459867</v>
      </c>
      <c r="O51" s="3">
        <v>1</v>
      </c>
    </row>
    <row r="52" spans="1:50" x14ac:dyDescent="0.2">
      <c r="A52" s="5">
        <v>1</v>
      </c>
      <c r="B52" s="5" t="s">
        <v>122</v>
      </c>
      <c r="C52" s="5" t="s">
        <v>123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9.8000000000000007</v>
      </c>
      <c r="L52" s="5">
        <v>7.27</v>
      </c>
      <c r="M52" s="5">
        <v>1</v>
      </c>
      <c r="N52" s="5">
        <v>1</v>
      </c>
      <c r="O52" s="5">
        <v>9.8000000000000007</v>
      </c>
      <c r="P52" s="5">
        <v>7.27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124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41459868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41459867</v>
      </c>
      <c r="C1">
        <v>41459941</v>
      </c>
      <c r="D1">
        <v>40120891</v>
      </c>
      <c r="E1">
        <v>1075</v>
      </c>
      <c r="F1">
        <v>1</v>
      </c>
      <c r="G1">
        <v>1075</v>
      </c>
      <c r="H1">
        <v>2</v>
      </c>
      <c r="I1" t="s">
        <v>126</v>
      </c>
      <c r="J1" t="s">
        <v>3</v>
      </c>
      <c r="K1" t="s">
        <v>127</v>
      </c>
      <c r="L1">
        <v>1344</v>
      </c>
      <c r="N1">
        <v>1008</v>
      </c>
      <c r="O1" t="s">
        <v>128</v>
      </c>
      <c r="P1" t="s">
        <v>128</v>
      </c>
      <c r="Q1">
        <v>1</v>
      </c>
      <c r="W1">
        <v>0</v>
      </c>
      <c r="X1">
        <v>-1180195794</v>
      </c>
      <c r="Y1">
        <f t="shared" ref="Y1:Y13" si="0">AT1</f>
        <v>45.85</v>
      </c>
      <c r="AA1">
        <v>0</v>
      </c>
      <c r="AB1">
        <v>1</v>
      </c>
      <c r="AC1">
        <v>0</v>
      </c>
      <c r="AD1">
        <v>0</v>
      </c>
      <c r="AE1">
        <v>0</v>
      </c>
      <c r="AF1">
        <v>1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45.85</v>
      </c>
      <c r="AU1" t="s">
        <v>3</v>
      </c>
      <c r="AV1">
        <v>0</v>
      </c>
      <c r="AW1">
        <v>2</v>
      </c>
      <c r="AX1">
        <v>42202043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f>ROUND(Y1*Source!I28*DO1,9)</f>
        <v>0</v>
      </c>
      <c r="CX1">
        <f>ROUND(Y1*Source!I28,9)</f>
        <v>6151.8091249999998</v>
      </c>
      <c r="CY1">
        <f>AB1</f>
        <v>1</v>
      </c>
      <c r="CZ1">
        <f>AF1</f>
        <v>1</v>
      </c>
      <c r="DA1">
        <f>AJ1</f>
        <v>1</v>
      </c>
      <c r="DB1">
        <f t="shared" ref="DB1:DB13" si="1">ROUND(ROUND(AT1*CZ1,2),6)</f>
        <v>45.85</v>
      </c>
      <c r="DC1">
        <f t="shared" ref="DC1:DC13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13" si="3">ROUND(ROUND(AF1,2)*CX1,2)</f>
        <v>6151.81</v>
      </c>
      <c r="DH1">
        <f t="shared" ref="DH1:DH13" si="4">ROUND(ROUND(AG1,2)*CX1,2)</f>
        <v>0</v>
      </c>
      <c r="DI1">
        <f t="shared" ref="DI1:DI13" si="5">ROUND(ROUND(AH1,2)*CX1,2)</f>
        <v>0</v>
      </c>
      <c r="DJ1">
        <f>DG1</f>
        <v>6151.81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41459867</v>
      </c>
      <c r="C2">
        <v>41459944</v>
      </c>
      <c r="D2">
        <v>40159608</v>
      </c>
      <c r="E2">
        <v>1075</v>
      </c>
      <c r="F2">
        <v>1</v>
      </c>
      <c r="G2">
        <v>1075</v>
      </c>
      <c r="H2">
        <v>3</v>
      </c>
      <c r="I2" t="s">
        <v>126</v>
      </c>
      <c r="J2" t="s">
        <v>3</v>
      </c>
      <c r="K2" t="s">
        <v>127</v>
      </c>
      <c r="L2">
        <v>1344</v>
      </c>
      <c r="N2">
        <v>1008</v>
      </c>
      <c r="O2" t="s">
        <v>128</v>
      </c>
      <c r="P2" t="s">
        <v>128</v>
      </c>
      <c r="Q2">
        <v>1</v>
      </c>
      <c r="W2">
        <v>0</v>
      </c>
      <c r="X2">
        <v>-1201287655</v>
      </c>
      <c r="Y2">
        <f t="shared" si="0"/>
        <v>12.61</v>
      </c>
      <c r="AA2">
        <v>0</v>
      </c>
      <c r="AB2">
        <v>1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9.8000000000000007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12.61</v>
      </c>
      <c r="AU2" t="s">
        <v>3</v>
      </c>
      <c r="AV2">
        <v>0</v>
      </c>
      <c r="AW2">
        <v>2</v>
      </c>
      <c r="AX2">
        <v>41459946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ROUND(Y2*Source!I29,9)</f>
        <v>1691.915225</v>
      </c>
      <c r="CY2">
        <f>AA2</f>
        <v>0</v>
      </c>
      <c r="CZ2">
        <f>AE2</f>
        <v>0</v>
      </c>
      <c r="DA2">
        <f>AI2</f>
        <v>9.8000000000000007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ROUND(ROUND(AE2*AI2,2)*CX2,2)</f>
        <v>0</v>
      </c>
      <c r="DG2">
        <f t="shared" si="3"/>
        <v>1691.92</v>
      </c>
      <c r="DH2">
        <f t="shared" si="4"/>
        <v>0</v>
      </c>
      <c r="DI2">
        <f t="shared" si="5"/>
        <v>0</v>
      </c>
      <c r="DJ2">
        <f>DF2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ROW(Source!A65)</f>
        <v>65</v>
      </c>
      <c r="B3">
        <v>41459867</v>
      </c>
      <c r="C3">
        <v>41460004</v>
      </c>
      <c r="D3">
        <v>40120891</v>
      </c>
      <c r="E3">
        <v>1075</v>
      </c>
      <c r="F3">
        <v>1</v>
      </c>
      <c r="G3">
        <v>1075</v>
      </c>
      <c r="H3">
        <v>2</v>
      </c>
      <c r="I3" t="s">
        <v>126</v>
      </c>
      <c r="J3" t="s">
        <v>3</v>
      </c>
      <c r="K3" t="s">
        <v>127</v>
      </c>
      <c r="L3">
        <v>1344</v>
      </c>
      <c r="N3">
        <v>1008</v>
      </c>
      <c r="O3" t="s">
        <v>128</v>
      </c>
      <c r="P3" t="s">
        <v>128</v>
      </c>
      <c r="Q3">
        <v>1</v>
      </c>
      <c r="W3">
        <v>0</v>
      </c>
      <c r="X3">
        <v>-1180195794</v>
      </c>
      <c r="Y3">
        <f t="shared" si="0"/>
        <v>42.72</v>
      </c>
      <c r="AA3">
        <v>0</v>
      </c>
      <c r="AB3">
        <v>1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42.72</v>
      </c>
      <c r="AU3" t="s">
        <v>3</v>
      </c>
      <c r="AV3">
        <v>0</v>
      </c>
      <c r="AW3">
        <v>2</v>
      </c>
      <c r="AX3">
        <v>42202044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ROUND(Y3*Source!I65*DO3,9)</f>
        <v>0</v>
      </c>
      <c r="CX3">
        <f>ROUND(Y3*Source!I65,9)</f>
        <v>4000.0658400000002</v>
      </c>
      <c r="CY3">
        <f>AB3</f>
        <v>1</v>
      </c>
      <c r="CZ3">
        <f>AF3</f>
        <v>1</v>
      </c>
      <c r="DA3">
        <f>AJ3</f>
        <v>1</v>
      </c>
      <c r="DB3">
        <f t="shared" si="1"/>
        <v>42.72</v>
      </c>
      <c r="DC3">
        <f t="shared" si="2"/>
        <v>0</v>
      </c>
      <c r="DD3" t="s">
        <v>3</v>
      </c>
      <c r="DE3" t="s">
        <v>3</v>
      </c>
      <c r="DF3">
        <f>ROUND(ROUND(AE3,2)*CX3,2)</f>
        <v>0</v>
      </c>
      <c r="DG3">
        <f t="shared" si="3"/>
        <v>4000.07</v>
      </c>
      <c r="DH3">
        <f t="shared" si="4"/>
        <v>0</v>
      </c>
      <c r="DI3">
        <f t="shared" si="5"/>
        <v>0</v>
      </c>
      <c r="DJ3">
        <f>DG3</f>
        <v>4000.07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ROW(Source!A66)</f>
        <v>66</v>
      </c>
      <c r="B4">
        <v>41459867</v>
      </c>
      <c r="C4">
        <v>41460007</v>
      </c>
      <c r="D4">
        <v>40159608</v>
      </c>
      <c r="E4">
        <v>1075</v>
      </c>
      <c r="F4">
        <v>1</v>
      </c>
      <c r="G4">
        <v>1075</v>
      </c>
      <c r="H4">
        <v>3</v>
      </c>
      <c r="I4" t="s">
        <v>126</v>
      </c>
      <c r="J4" t="s">
        <v>3</v>
      </c>
      <c r="K4" t="s">
        <v>127</v>
      </c>
      <c r="L4">
        <v>1344</v>
      </c>
      <c r="N4">
        <v>1008</v>
      </c>
      <c r="O4" t="s">
        <v>128</v>
      </c>
      <c r="P4" t="s">
        <v>128</v>
      </c>
      <c r="Q4">
        <v>1</v>
      </c>
      <c r="W4">
        <v>0</v>
      </c>
      <c r="X4">
        <v>-1201287655</v>
      </c>
      <c r="Y4">
        <f t="shared" si="0"/>
        <v>36.590000000000003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9.8000000000000007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36.590000000000003</v>
      </c>
      <c r="AU4" t="s">
        <v>3</v>
      </c>
      <c r="AV4">
        <v>0</v>
      </c>
      <c r="AW4">
        <v>2</v>
      </c>
      <c r="AX4">
        <v>41460009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ROUND(Y4*Source!I66,9)</f>
        <v>2804.8430400000002</v>
      </c>
      <c r="CY4">
        <f>AA4</f>
        <v>0</v>
      </c>
      <c r="CZ4">
        <f>AE4</f>
        <v>0</v>
      </c>
      <c r="DA4">
        <f>AI4</f>
        <v>9.8000000000000007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>ROUND(ROUND(AE4*AI4,2)*CX4,2)</f>
        <v>0</v>
      </c>
      <c r="DG4">
        <f t="shared" si="3"/>
        <v>2804.84</v>
      </c>
      <c r="DH4">
        <f t="shared" si="4"/>
        <v>0</v>
      </c>
      <c r="DI4">
        <f t="shared" si="5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ROW(Source!A67)</f>
        <v>67</v>
      </c>
      <c r="B5">
        <v>41459867</v>
      </c>
      <c r="C5">
        <v>41460150</v>
      </c>
      <c r="D5">
        <v>40120891</v>
      </c>
      <c r="E5">
        <v>1075</v>
      </c>
      <c r="F5">
        <v>1</v>
      </c>
      <c r="G5">
        <v>1075</v>
      </c>
      <c r="H5">
        <v>2</v>
      </c>
      <c r="I5" t="s">
        <v>126</v>
      </c>
      <c r="J5" t="s">
        <v>3</v>
      </c>
      <c r="K5" t="s">
        <v>127</v>
      </c>
      <c r="L5">
        <v>1344</v>
      </c>
      <c r="N5">
        <v>1008</v>
      </c>
      <c r="O5" t="s">
        <v>128</v>
      </c>
      <c r="P5" t="s">
        <v>128</v>
      </c>
      <c r="Q5">
        <v>1</v>
      </c>
      <c r="W5">
        <v>0</v>
      </c>
      <c r="X5">
        <v>-1180195794</v>
      </c>
      <c r="Y5">
        <f t="shared" si="0"/>
        <v>17.84</v>
      </c>
      <c r="AA5">
        <v>0</v>
      </c>
      <c r="AB5">
        <v>1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17.84</v>
      </c>
      <c r="AU5" t="s">
        <v>3</v>
      </c>
      <c r="AV5">
        <v>0</v>
      </c>
      <c r="AW5">
        <v>2</v>
      </c>
      <c r="AX5">
        <v>41460155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ROUND(Y5*Source!I67*DO5,9)</f>
        <v>0</v>
      </c>
      <c r="CX5">
        <f>ROUND(Y5*Source!I67,9)</f>
        <v>296.71487999999999</v>
      </c>
      <c r="CY5">
        <f>AB5</f>
        <v>1</v>
      </c>
      <c r="CZ5">
        <f>AF5</f>
        <v>1</v>
      </c>
      <c r="DA5">
        <f>AJ5</f>
        <v>1</v>
      </c>
      <c r="DB5">
        <f t="shared" si="1"/>
        <v>17.84</v>
      </c>
      <c r="DC5">
        <f t="shared" si="2"/>
        <v>0</v>
      </c>
      <c r="DD5" t="s">
        <v>3</v>
      </c>
      <c r="DE5" t="s">
        <v>3</v>
      </c>
      <c r="DF5">
        <f>ROUND(ROUND(AE5,2)*CX5,2)</f>
        <v>0</v>
      </c>
      <c r="DG5">
        <f t="shared" si="3"/>
        <v>296.70999999999998</v>
      </c>
      <c r="DH5">
        <f t="shared" si="4"/>
        <v>0</v>
      </c>
      <c r="DI5">
        <f t="shared" si="5"/>
        <v>0</v>
      </c>
      <c r="DJ5">
        <f>DG5</f>
        <v>296.70999999999998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ROW(Source!A68)</f>
        <v>68</v>
      </c>
      <c r="B6">
        <v>41459867</v>
      </c>
      <c r="C6">
        <v>41460013</v>
      </c>
      <c r="D6">
        <v>40159608</v>
      </c>
      <c r="E6">
        <v>1075</v>
      </c>
      <c r="F6">
        <v>1</v>
      </c>
      <c r="G6">
        <v>1075</v>
      </c>
      <c r="H6">
        <v>3</v>
      </c>
      <c r="I6" t="s">
        <v>126</v>
      </c>
      <c r="J6" t="s">
        <v>3</v>
      </c>
      <c r="K6" t="s">
        <v>127</v>
      </c>
      <c r="L6">
        <v>1344</v>
      </c>
      <c r="N6">
        <v>1008</v>
      </c>
      <c r="O6" t="s">
        <v>128</v>
      </c>
      <c r="P6" t="s">
        <v>128</v>
      </c>
      <c r="Q6">
        <v>1</v>
      </c>
      <c r="W6">
        <v>0</v>
      </c>
      <c r="X6">
        <v>-1201287655</v>
      </c>
      <c r="Y6">
        <f t="shared" si="0"/>
        <v>21.71</v>
      </c>
      <c r="AA6">
        <v>0</v>
      </c>
      <c r="AB6">
        <v>1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9.8000000000000007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21.71</v>
      </c>
      <c r="AU6" t="s">
        <v>3</v>
      </c>
      <c r="AV6">
        <v>0</v>
      </c>
      <c r="AW6">
        <v>2</v>
      </c>
      <c r="AX6">
        <v>41460015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ROUND(Y6*Source!I68,9)</f>
        <v>7.5225150000000003</v>
      </c>
      <c r="CY6">
        <f>AA6</f>
        <v>0</v>
      </c>
      <c r="CZ6">
        <f>AE6</f>
        <v>0</v>
      </c>
      <c r="DA6">
        <f>AI6</f>
        <v>9.8000000000000007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>ROUND(ROUND(AE6*AI6,2)*CX6,2)</f>
        <v>0</v>
      </c>
      <c r="DG6">
        <f t="shared" si="3"/>
        <v>7.52</v>
      </c>
      <c r="DH6">
        <f t="shared" si="4"/>
        <v>0</v>
      </c>
      <c r="DI6">
        <f t="shared" si="5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ROW(Source!A104)</f>
        <v>104</v>
      </c>
      <c r="B7">
        <v>41459867</v>
      </c>
      <c r="C7">
        <v>41460073</v>
      </c>
      <c r="D7">
        <v>40120891</v>
      </c>
      <c r="E7">
        <v>1075</v>
      </c>
      <c r="F7">
        <v>1</v>
      </c>
      <c r="G7">
        <v>1075</v>
      </c>
      <c r="H7">
        <v>2</v>
      </c>
      <c r="I7" t="s">
        <v>126</v>
      </c>
      <c r="J7" t="s">
        <v>3</v>
      </c>
      <c r="K7" t="s">
        <v>127</v>
      </c>
      <c r="L7">
        <v>1344</v>
      </c>
      <c r="N7">
        <v>1008</v>
      </c>
      <c r="O7" t="s">
        <v>128</v>
      </c>
      <c r="P7" t="s">
        <v>128</v>
      </c>
      <c r="Q7">
        <v>1</v>
      </c>
      <c r="W7">
        <v>0</v>
      </c>
      <c r="X7">
        <v>-1180195794</v>
      </c>
      <c r="Y7">
        <f t="shared" si="0"/>
        <v>45.85</v>
      </c>
      <c r="AA7">
        <v>0</v>
      </c>
      <c r="AB7">
        <v>1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5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45.85</v>
      </c>
      <c r="AU7" t="s">
        <v>3</v>
      </c>
      <c r="AV7">
        <v>0</v>
      </c>
      <c r="AW7">
        <v>2</v>
      </c>
      <c r="AX7">
        <v>42202045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ROUND(Y7*Source!I104*DO7,9)</f>
        <v>0</v>
      </c>
      <c r="CX7">
        <f>ROUND(Y7*Source!I104,9)</f>
        <v>10430.875</v>
      </c>
      <c r="CY7">
        <f>AB7</f>
        <v>1</v>
      </c>
      <c r="CZ7">
        <f>AF7</f>
        <v>1</v>
      </c>
      <c r="DA7">
        <f>AJ7</f>
        <v>1</v>
      </c>
      <c r="DB7">
        <f t="shared" si="1"/>
        <v>45.85</v>
      </c>
      <c r="DC7">
        <f t="shared" si="2"/>
        <v>0</v>
      </c>
      <c r="DD7" t="s">
        <v>3</v>
      </c>
      <c r="DE7" t="s">
        <v>3</v>
      </c>
      <c r="DF7">
        <f>ROUND(ROUND(AE7,2)*CX7,2)</f>
        <v>0</v>
      </c>
      <c r="DG7">
        <f t="shared" si="3"/>
        <v>10430.879999999999</v>
      </c>
      <c r="DH7">
        <f t="shared" si="4"/>
        <v>0</v>
      </c>
      <c r="DI7">
        <f t="shared" si="5"/>
        <v>0</v>
      </c>
      <c r="DJ7">
        <f>DG7</f>
        <v>10430.879999999999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ROW(Source!A105)</f>
        <v>105</v>
      </c>
      <c r="B8">
        <v>41459867</v>
      </c>
      <c r="C8">
        <v>41460076</v>
      </c>
      <c r="D8">
        <v>40159608</v>
      </c>
      <c r="E8">
        <v>1075</v>
      </c>
      <c r="F8">
        <v>1</v>
      </c>
      <c r="G8">
        <v>1075</v>
      </c>
      <c r="H8">
        <v>3</v>
      </c>
      <c r="I8" t="s">
        <v>126</v>
      </c>
      <c r="J8" t="s">
        <v>3</v>
      </c>
      <c r="K8" t="s">
        <v>127</v>
      </c>
      <c r="L8">
        <v>1344</v>
      </c>
      <c r="N8">
        <v>1008</v>
      </c>
      <c r="O8" t="s">
        <v>128</v>
      </c>
      <c r="P8" t="s">
        <v>128</v>
      </c>
      <c r="Q8">
        <v>1</v>
      </c>
      <c r="W8">
        <v>0</v>
      </c>
      <c r="X8">
        <v>-1201287655</v>
      </c>
      <c r="Y8">
        <f t="shared" si="0"/>
        <v>12.61</v>
      </c>
      <c r="AA8">
        <v>0</v>
      </c>
      <c r="AB8">
        <v>1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9.8000000000000007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12.61</v>
      </c>
      <c r="AU8" t="s">
        <v>3</v>
      </c>
      <c r="AV8">
        <v>0</v>
      </c>
      <c r="AW8">
        <v>2</v>
      </c>
      <c r="AX8">
        <v>41460078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ROUND(Y8*Source!I105,9)</f>
        <v>2868.7750000000001</v>
      </c>
      <c r="CY8">
        <f>AA8</f>
        <v>0</v>
      </c>
      <c r="CZ8">
        <f>AE8</f>
        <v>0</v>
      </c>
      <c r="DA8">
        <f>AI8</f>
        <v>9.8000000000000007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>ROUND(ROUND(AE8*AI8,2)*CX8,2)</f>
        <v>0</v>
      </c>
      <c r="DG8">
        <f t="shared" si="3"/>
        <v>2868.78</v>
      </c>
      <c r="DH8">
        <f t="shared" si="4"/>
        <v>0</v>
      </c>
      <c r="DI8">
        <f t="shared" si="5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ROW(Source!A141)</f>
        <v>141</v>
      </c>
      <c r="B9">
        <v>41459867</v>
      </c>
      <c r="C9">
        <v>41460136</v>
      </c>
      <c r="D9">
        <v>40120891</v>
      </c>
      <c r="E9">
        <v>1075</v>
      </c>
      <c r="F9">
        <v>1</v>
      </c>
      <c r="G9">
        <v>1075</v>
      </c>
      <c r="H9">
        <v>2</v>
      </c>
      <c r="I9" t="s">
        <v>126</v>
      </c>
      <c r="J9" t="s">
        <v>3</v>
      </c>
      <c r="K9" t="s">
        <v>127</v>
      </c>
      <c r="L9">
        <v>1344</v>
      </c>
      <c r="N9">
        <v>1008</v>
      </c>
      <c r="O9" t="s">
        <v>128</v>
      </c>
      <c r="P9" t="s">
        <v>128</v>
      </c>
      <c r="Q9">
        <v>1</v>
      </c>
      <c r="W9">
        <v>0</v>
      </c>
      <c r="X9">
        <v>-1180195794</v>
      </c>
      <c r="Y9">
        <f t="shared" si="0"/>
        <v>42.72</v>
      </c>
      <c r="AA9">
        <v>0</v>
      </c>
      <c r="AB9">
        <v>1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42.72</v>
      </c>
      <c r="AU9" t="s">
        <v>3</v>
      </c>
      <c r="AV9">
        <v>0</v>
      </c>
      <c r="AW9">
        <v>2</v>
      </c>
      <c r="AX9">
        <v>42202046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ROUND(Y9*Source!I141*DO9,9)</f>
        <v>0</v>
      </c>
      <c r="CX9">
        <f>ROUND(Y9*Source!I141,9)</f>
        <v>4461.1470719999998</v>
      </c>
      <c r="CY9">
        <f>AB9</f>
        <v>1</v>
      </c>
      <c r="CZ9">
        <f>AF9</f>
        <v>1</v>
      </c>
      <c r="DA9">
        <f>AJ9</f>
        <v>1</v>
      </c>
      <c r="DB9">
        <f t="shared" si="1"/>
        <v>42.72</v>
      </c>
      <c r="DC9">
        <f t="shared" si="2"/>
        <v>0</v>
      </c>
      <c r="DD9" t="s">
        <v>3</v>
      </c>
      <c r="DE9" t="s">
        <v>3</v>
      </c>
      <c r="DF9">
        <f>ROUND(ROUND(AE9,2)*CX9,2)</f>
        <v>0</v>
      </c>
      <c r="DG9">
        <f t="shared" si="3"/>
        <v>4461.1499999999996</v>
      </c>
      <c r="DH9">
        <f t="shared" si="4"/>
        <v>0</v>
      </c>
      <c r="DI9">
        <f t="shared" si="5"/>
        <v>0</v>
      </c>
      <c r="DJ9">
        <f>DG9</f>
        <v>4461.1499999999996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ROW(Source!A142)</f>
        <v>142</v>
      </c>
      <c r="B10">
        <v>41459867</v>
      </c>
      <c r="C10">
        <v>41460139</v>
      </c>
      <c r="D10">
        <v>40159608</v>
      </c>
      <c r="E10">
        <v>1075</v>
      </c>
      <c r="F10">
        <v>1</v>
      </c>
      <c r="G10">
        <v>1075</v>
      </c>
      <c r="H10">
        <v>3</v>
      </c>
      <c r="I10" t="s">
        <v>126</v>
      </c>
      <c r="J10" t="s">
        <v>3</v>
      </c>
      <c r="K10" t="s">
        <v>127</v>
      </c>
      <c r="L10">
        <v>1344</v>
      </c>
      <c r="N10">
        <v>1008</v>
      </c>
      <c r="O10" t="s">
        <v>128</v>
      </c>
      <c r="P10" t="s">
        <v>128</v>
      </c>
      <c r="Q10">
        <v>1</v>
      </c>
      <c r="W10">
        <v>0</v>
      </c>
      <c r="X10">
        <v>-1201287655</v>
      </c>
      <c r="Y10">
        <f t="shared" si="0"/>
        <v>36.590000000000003</v>
      </c>
      <c r="AA10">
        <v>0</v>
      </c>
      <c r="AB10">
        <v>1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9.8000000000000007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36.590000000000003</v>
      </c>
      <c r="AU10" t="s">
        <v>3</v>
      </c>
      <c r="AV10">
        <v>0</v>
      </c>
      <c r="AW10">
        <v>2</v>
      </c>
      <c r="AX10">
        <v>41460141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ROUND(Y10*Source!I142,9)</f>
        <v>2724.93048</v>
      </c>
      <c r="CY10">
        <f>AA10</f>
        <v>0</v>
      </c>
      <c r="CZ10">
        <f>AE10</f>
        <v>0</v>
      </c>
      <c r="DA10">
        <f>AI10</f>
        <v>9.8000000000000007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>ROUND(ROUND(AE10*AI10,2)*CX10,2)</f>
        <v>0</v>
      </c>
      <c r="DG10">
        <f t="shared" si="3"/>
        <v>2724.93</v>
      </c>
      <c r="DH10">
        <f t="shared" si="4"/>
        <v>0</v>
      </c>
      <c r="DI10">
        <f t="shared" si="5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ROW(Source!A143)</f>
        <v>143</v>
      </c>
      <c r="B11">
        <v>41459867</v>
      </c>
      <c r="C11">
        <v>41460154</v>
      </c>
      <c r="D11">
        <v>40120891</v>
      </c>
      <c r="E11">
        <v>1075</v>
      </c>
      <c r="F11">
        <v>1</v>
      </c>
      <c r="G11">
        <v>1075</v>
      </c>
      <c r="H11">
        <v>2</v>
      </c>
      <c r="I11" t="s">
        <v>126</v>
      </c>
      <c r="J11" t="s">
        <v>3</v>
      </c>
      <c r="K11" t="s">
        <v>127</v>
      </c>
      <c r="L11">
        <v>1344</v>
      </c>
      <c r="N11">
        <v>1008</v>
      </c>
      <c r="O11" t="s">
        <v>128</v>
      </c>
      <c r="P11" t="s">
        <v>128</v>
      </c>
      <c r="Q11">
        <v>1</v>
      </c>
      <c r="W11">
        <v>0</v>
      </c>
      <c r="X11">
        <v>-1180195794</v>
      </c>
      <c r="Y11">
        <f t="shared" si="0"/>
        <v>17.84</v>
      </c>
      <c r="AA11">
        <v>0</v>
      </c>
      <c r="AB11">
        <v>1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17.84</v>
      </c>
      <c r="AU11" t="s">
        <v>3</v>
      </c>
      <c r="AV11">
        <v>0</v>
      </c>
      <c r="AW11">
        <v>2</v>
      </c>
      <c r="AX11">
        <v>41460156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ROUND(Y11*Source!I143*DO11,9)</f>
        <v>0</v>
      </c>
      <c r="CX11">
        <f>ROUND(Y11*Source!I143,9)</f>
        <v>259.75040000000001</v>
      </c>
      <c r="CY11">
        <f>AB11</f>
        <v>1</v>
      </c>
      <c r="CZ11">
        <f>AF11</f>
        <v>1</v>
      </c>
      <c r="DA11">
        <f>AJ11</f>
        <v>1</v>
      </c>
      <c r="DB11">
        <f t="shared" si="1"/>
        <v>17.84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 t="shared" si="3"/>
        <v>259.75</v>
      </c>
      <c r="DH11">
        <f t="shared" si="4"/>
        <v>0</v>
      </c>
      <c r="DI11">
        <f t="shared" si="5"/>
        <v>0</v>
      </c>
      <c r="DJ11">
        <f>DG11</f>
        <v>259.75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ROW(Source!A144)</f>
        <v>144</v>
      </c>
      <c r="B12">
        <v>41459867</v>
      </c>
      <c r="C12">
        <v>41460142</v>
      </c>
      <c r="D12">
        <v>40120891</v>
      </c>
      <c r="E12">
        <v>1075</v>
      </c>
      <c r="F12">
        <v>1</v>
      </c>
      <c r="G12">
        <v>1075</v>
      </c>
      <c r="H12">
        <v>2</v>
      </c>
      <c r="I12" t="s">
        <v>126</v>
      </c>
      <c r="J12" t="s">
        <v>3</v>
      </c>
      <c r="K12" t="s">
        <v>127</v>
      </c>
      <c r="L12">
        <v>1344</v>
      </c>
      <c r="N12">
        <v>1008</v>
      </c>
      <c r="O12" t="s">
        <v>128</v>
      </c>
      <c r="P12" t="s">
        <v>128</v>
      </c>
      <c r="Q12">
        <v>1</v>
      </c>
      <c r="W12">
        <v>0</v>
      </c>
      <c r="X12">
        <v>-1180195794</v>
      </c>
      <c r="Y12">
        <f t="shared" si="0"/>
        <v>22.57</v>
      </c>
      <c r="AA12">
        <v>0</v>
      </c>
      <c r="AB12">
        <v>1</v>
      </c>
      <c r="AC12">
        <v>0</v>
      </c>
      <c r="AD12">
        <v>0</v>
      </c>
      <c r="AE12">
        <v>0</v>
      </c>
      <c r="AF12">
        <v>1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22.57</v>
      </c>
      <c r="AU12" t="s">
        <v>3</v>
      </c>
      <c r="AV12">
        <v>0</v>
      </c>
      <c r="AW12">
        <v>2</v>
      </c>
      <c r="AX12">
        <v>41460369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ROUND(Y12*Source!I144*DO12,9)</f>
        <v>0</v>
      </c>
      <c r="CX12">
        <f>ROUND(Y12*Source!I144,9)</f>
        <v>38.233580000000003</v>
      </c>
      <c r="CY12">
        <f>AB12</f>
        <v>1</v>
      </c>
      <c r="CZ12">
        <f>AF12</f>
        <v>1</v>
      </c>
      <c r="DA12">
        <f>AJ12</f>
        <v>1</v>
      </c>
      <c r="DB12">
        <f t="shared" si="1"/>
        <v>22.57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 t="shared" si="3"/>
        <v>38.229999999999997</v>
      </c>
      <c r="DH12">
        <f t="shared" si="4"/>
        <v>0</v>
      </c>
      <c r="DI12">
        <f t="shared" si="5"/>
        <v>0</v>
      </c>
      <c r="DJ12">
        <f>DG12</f>
        <v>38.229999999999997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ROW(Source!A145)</f>
        <v>145</v>
      </c>
      <c r="B13">
        <v>41459867</v>
      </c>
      <c r="C13">
        <v>41460145</v>
      </c>
      <c r="D13">
        <v>40159608</v>
      </c>
      <c r="E13">
        <v>1075</v>
      </c>
      <c r="F13">
        <v>1</v>
      </c>
      <c r="G13">
        <v>1075</v>
      </c>
      <c r="H13">
        <v>3</v>
      </c>
      <c r="I13" t="s">
        <v>126</v>
      </c>
      <c r="J13" t="s">
        <v>3</v>
      </c>
      <c r="K13" t="s">
        <v>127</v>
      </c>
      <c r="L13">
        <v>1344</v>
      </c>
      <c r="N13">
        <v>1008</v>
      </c>
      <c r="O13" t="s">
        <v>128</v>
      </c>
      <c r="P13" t="s">
        <v>128</v>
      </c>
      <c r="Q13">
        <v>1</v>
      </c>
      <c r="W13">
        <v>0</v>
      </c>
      <c r="X13">
        <v>-1201287655</v>
      </c>
      <c r="Y13">
        <f t="shared" si="0"/>
        <v>21.71</v>
      </c>
      <c r="AA13">
        <v>0</v>
      </c>
      <c r="AB13">
        <v>1</v>
      </c>
      <c r="AC13">
        <v>0</v>
      </c>
      <c r="AD13">
        <v>0</v>
      </c>
      <c r="AE13">
        <v>0</v>
      </c>
      <c r="AF13">
        <v>1</v>
      </c>
      <c r="AG13">
        <v>0</v>
      </c>
      <c r="AH13">
        <v>0</v>
      </c>
      <c r="AI13">
        <v>9.8000000000000007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21.71</v>
      </c>
      <c r="AU13" t="s">
        <v>3</v>
      </c>
      <c r="AV13">
        <v>0</v>
      </c>
      <c r="AW13">
        <v>2</v>
      </c>
      <c r="AX13">
        <v>41460147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ROUND(Y13*Source!I145,9)</f>
        <v>297.46173599999997</v>
      </c>
      <c r="CY13">
        <f>AA13</f>
        <v>0</v>
      </c>
      <c r="CZ13">
        <f>AE13</f>
        <v>0</v>
      </c>
      <c r="DA13">
        <f>AI13</f>
        <v>9.8000000000000007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>ROUND(ROUND(AE13*AI13,2)*CX13,2)</f>
        <v>0</v>
      </c>
      <c r="DG13">
        <f t="shared" si="3"/>
        <v>297.45999999999998</v>
      </c>
      <c r="DH13">
        <f t="shared" si="4"/>
        <v>0</v>
      </c>
      <c r="DI13">
        <f t="shared" si="5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42202043</v>
      </c>
      <c r="C1">
        <v>41459941</v>
      </c>
      <c r="D1">
        <v>40120891</v>
      </c>
      <c r="E1">
        <v>1075</v>
      </c>
      <c r="F1">
        <v>1</v>
      </c>
      <c r="G1">
        <v>1075</v>
      </c>
      <c r="H1">
        <v>2</v>
      </c>
      <c r="I1" t="s">
        <v>126</v>
      </c>
      <c r="J1" t="s">
        <v>3</v>
      </c>
      <c r="K1" t="s">
        <v>127</v>
      </c>
      <c r="L1">
        <v>1344</v>
      </c>
      <c r="N1">
        <v>1008</v>
      </c>
      <c r="O1" t="s">
        <v>128</v>
      </c>
      <c r="P1" t="s">
        <v>128</v>
      </c>
      <c r="Q1">
        <v>1</v>
      </c>
      <c r="X1">
        <v>45.85</v>
      </c>
      <c r="Y1">
        <v>0</v>
      </c>
      <c r="Z1">
        <v>1</v>
      </c>
      <c r="AA1">
        <v>0</v>
      </c>
      <c r="AB1">
        <v>0</v>
      </c>
      <c r="AC1">
        <v>0</v>
      </c>
      <c r="AD1">
        <v>1</v>
      </c>
      <c r="AE1">
        <v>0</v>
      </c>
      <c r="AF1" t="s">
        <v>3</v>
      </c>
      <c r="AG1">
        <v>45.85</v>
      </c>
      <c r="AH1">
        <v>2</v>
      </c>
      <c r="AI1">
        <v>42202043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41459946</v>
      </c>
      <c r="C2">
        <v>41459944</v>
      </c>
      <c r="D2">
        <v>40159608</v>
      </c>
      <c r="E2">
        <v>1075</v>
      </c>
      <c r="F2">
        <v>1</v>
      </c>
      <c r="G2">
        <v>1075</v>
      </c>
      <c r="H2">
        <v>3</v>
      </c>
      <c r="I2" t="s">
        <v>126</v>
      </c>
      <c r="J2" t="s">
        <v>3</v>
      </c>
      <c r="K2" t="s">
        <v>127</v>
      </c>
      <c r="L2">
        <v>1344</v>
      </c>
      <c r="N2">
        <v>1008</v>
      </c>
      <c r="O2" t="s">
        <v>128</v>
      </c>
      <c r="P2" t="s">
        <v>128</v>
      </c>
      <c r="Q2">
        <v>1</v>
      </c>
      <c r="X2">
        <v>12.61</v>
      </c>
      <c r="Y2">
        <v>0</v>
      </c>
      <c r="Z2">
        <v>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12.61</v>
      </c>
      <c r="AH2">
        <v>2</v>
      </c>
      <c r="AI2">
        <v>41459945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ROW(Source!A65)</f>
        <v>65</v>
      </c>
      <c r="B3">
        <v>42202044</v>
      </c>
      <c r="C3">
        <v>41460004</v>
      </c>
      <c r="D3">
        <v>40120891</v>
      </c>
      <c r="E3">
        <v>1075</v>
      </c>
      <c r="F3">
        <v>1</v>
      </c>
      <c r="G3">
        <v>1075</v>
      </c>
      <c r="H3">
        <v>2</v>
      </c>
      <c r="I3" t="s">
        <v>126</v>
      </c>
      <c r="J3" t="s">
        <v>3</v>
      </c>
      <c r="K3" t="s">
        <v>127</v>
      </c>
      <c r="L3">
        <v>1344</v>
      </c>
      <c r="N3">
        <v>1008</v>
      </c>
      <c r="O3" t="s">
        <v>128</v>
      </c>
      <c r="P3" t="s">
        <v>128</v>
      </c>
      <c r="Q3">
        <v>1</v>
      </c>
      <c r="X3">
        <v>42.72</v>
      </c>
      <c r="Y3">
        <v>0</v>
      </c>
      <c r="Z3">
        <v>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42.72</v>
      </c>
      <c r="AH3">
        <v>2</v>
      </c>
      <c r="AI3">
        <v>42202044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ROW(Source!A66)</f>
        <v>66</v>
      </c>
      <c r="B4">
        <v>41460009</v>
      </c>
      <c r="C4">
        <v>41460007</v>
      </c>
      <c r="D4">
        <v>40159608</v>
      </c>
      <c r="E4">
        <v>1075</v>
      </c>
      <c r="F4">
        <v>1</v>
      </c>
      <c r="G4">
        <v>1075</v>
      </c>
      <c r="H4">
        <v>3</v>
      </c>
      <c r="I4" t="s">
        <v>126</v>
      </c>
      <c r="J4" t="s">
        <v>3</v>
      </c>
      <c r="K4" t="s">
        <v>127</v>
      </c>
      <c r="L4">
        <v>1344</v>
      </c>
      <c r="N4">
        <v>1008</v>
      </c>
      <c r="O4" t="s">
        <v>128</v>
      </c>
      <c r="P4" t="s">
        <v>128</v>
      </c>
      <c r="Q4">
        <v>1</v>
      </c>
      <c r="X4">
        <v>36.590000000000003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36.590000000000003</v>
      </c>
      <c r="AH4">
        <v>2</v>
      </c>
      <c r="AI4">
        <v>41460008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ROW(Source!A67)</f>
        <v>67</v>
      </c>
      <c r="B5">
        <v>41460155</v>
      </c>
      <c r="C5">
        <v>41460150</v>
      </c>
      <c r="D5">
        <v>40120891</v>
      </c>
      <c r="E5">
        <v>1075</v>
      </c>
      <c r="F5">
        <v>1</v>
      </c>
      <c r="G5">
        <v>1075</v>
      </c>
      <c r="H5">
        <v>2</v>
      </c>
      <c r="I5" t="s">
        <v>126</v>
      </c>
      <c r="J5" t="s">
        <v>3</v>
      </c>
      <c r="K5" t="s">
        <v>127</v>
      </c>
      <c r="L5">
        <v>1344</v>
      </c>
      <c r="N5">
        <v>1008</v>
      </c>
      <c r="O5" t="s">
        <v>128</v>
      </c>
      <c r="P5" t="s">
        <v>128</v>
      </c>
      <c r="Q5">
        <v>1</v>
      </c>
      <c r="X5">
        <v>17.84</v>
      </c>
      <c r="Y5">
        <v>0</v>
      </c>
      <c r="Z5">
        <v>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17.84</v>
      </c>
      <c r="AH5">
        <v>2</v>
      </c>
      <c r="AI5">
        <v>41460155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ROW(Source!A68)</f>
        <v>68</v>
      </c>
      <c r="B6">
        <v>41460015</v>
      </c>
      <c r="C6">
        <v>41460013</v>
      </c>
      <c r="D6">
        <v>40159608</v>
      </c>
      <c r="E6">
        <v>1075</v>
      </c>
      <c r="F6">
        <v>1</v>
      </c>
      <c r="G6">
        <v>1075</v>
      </c>
      <c r="H6">
        <v>3</v>
      </c>
      <c r="I6" t="s">
        <v>126</v>
      </c>
      <c r="J6" t="s">
        <v>3</v>
      </c>
      <c r="K6" t="s">
        <v>127</v>
      </c>
      <c r="L6">
        <v>1344</v>
      </c>
      <c r="N6">
        <v>1008</v>
      </c>
      <c r="O6" t="s">
        <v>128</v>
      </c>
      <c r="P6" t="s">
        <v>128</v>
      </c>
      <c r="Q6">
        <v>1</v>
      </c>
      <c r="X6">
        <v>21.71</v>
      </c>
      <c r="Y6">
        <v>0</v>
      </c>
      <c r="Z6">
        <v>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21.71</v>
      </c>
      <c r="AH6">
        <v>2</v>
      </c>
      <c r="AI6">
        <v>41460014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ROW(Source!A104)</f>
        <v>104</v>
      </c>
      <c r="B7">
        <v>42202045</v>
      </c>
      <c r="C7">
        <v>41460073</v>
      </c>
      <c r="D7">
        <v>40120891</v>
      </c>
      <c r="E7">
        <v>1075</v>
      </c>
      <c r="F7">
        <v>1</v>
      </c>
      <c r="G7">
        <v>1075</v>
      </c>
      <c r="H7">
        <v>2</v>
      </c>
      <c r="I7" t="s">
        <v>126</v>
      </c>
      <c r="J7" t="s">
        <v>3</v>
      </c>
      <c r="K7" t="s">
        <v>127</v>
      </c>
      <c r="L7">
        <v>1344</v>
      </c>
      <c r="N7">
        <v>1008</v>
      </c>
      <c r="O7" t="s">
        <v>128</v>
      </c>
      <c r="P7" t="s">
        <v>128</v>
      </c>
      <c r="Q7">
        <v>1</v>
      </c>
      <c r="X7">
        <v>45.85</v>
      </c>
      <c r="Y7">
        <v>0</v>
      </c>
      <c r="Z7">
        <v>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45.85</v>
      </c>
      <c r="AH7">
        <v>2</v>
      </c>
      <c r="AI7">
        <v>42202045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ROW(Source!A105)</f>
        <v>105</v>
      </c>
      <c r="B8">
        <v>41460078</v>
      </c>
      <c r="C8">
        <v>41460076</v>
      </c>
      <c r="D8">
        <v>40159608</v>
      </c>
      <c r="E8">
        <v>1075</v>
      </c>
      <c r="F8">
        <v>1</v>
      </c>
      <c r="G8">
        <v>1075</v>
      </c>
      <c r="H8">
        <v>3</v>
      </c>
      <c r="I8" t="s">
        <v>126</v>
      </c>
      <c r="J8" t="s">
        <v>3</v>
      </c>
      <c r="K8" t="s">
        <v>127</v>
      </c>
      <c r="L8">
        <v>1344</v>
      </c>
      <c r="N8">
        <v>1008</v>
      </c>
      <c r="O8" t="s">
        <v>128</v>
      </c>
      <c r="P8" t="s">
        <v>128</v>
      </c>
      <c r="Q8">
        <v>1</v>
      </c>
      <c r="X8">
        <v>12.61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12.61</v>
      </c>
      <c r="AH8">
        <v>2</v>
      </c>
      <c r="AI8">
        <v>41460077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ROW(Source!A141)</f>
        <v>141</v>
      </c>
      <c r="B9">
        <v>42202046</v>
      </c>
      <c r="C9">
        <v>41460136</v>
      </c>
      <c r="D9">
        <v>40120891</v>
      </c>
      <c r="E9">
        <v>1075</v>
      </c>
      <c r="F9">
        <v>1</v>
      </c>
      <c r="G9">
        <v>1075</v>
      </c>
      <c r="H9">
        <v>2</v>
      </c>
      <c r="I9" t="s">
        <v>126</v>
      </c>
      <c r="J9" t="s">
        <v>3</v>
      </c>
      <c r="K9" t="s">
        <v>127</v>
      </c>
      <c r="L9">
        <v>1344</v>
      </c>
      <c r="N9">
        <v>1008</v>
      </c>
      <c r="O9" t="s">
        <v>128</v>
      </c>
      <c r="P9" t="s">
        <v>128</v>
      </c>
      <c r="Q9">
        <v>1</v>
      </c>
      <c r="X9">
        <v>42.72</v>
      </c>
      <c r="Y9">
        <v>0</v>
      </c>
      <c r="Z9">
        <v>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42.72</v>
      </c>
      <c r="AH9">
        <v>2</v>
      </c>
      <c r="AI9">
        <v>42202046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ROW(Source!A142)</f>
        <v>142</v>
      </c>
      <c r="B10">
        <v>41460141</v>
      </c>
      <c r="C10">
        <v>41460139</v>
      </c>
      <c r="D10">
        <v>40159608</v>
      </c>
      <c r="E10">
        <v>1075</v>
      </c>
      <c r="F10">
        <v>1</v>
      </c>
      <c r="G10">
        <v>1075</v>
      </c>
      <c r="H10">
        <v>3</v>
      </c>
      <c r="I10" t="s">
        <v>126</v>
      </c>
      <c r="J10" t="s">
        <v>3</v>
      </c>
      <c r="K10" t="s">
        <v>127</v>
      </c>
      <c r="L10">
        <v>1344</v>
      </c>
      <c r="N10">
        <v>1008</v>
      </c>
      <c r="O10" t="s">
        <v>128</v>
      </c>
      <c r="P10" t="s">
        <v>128</v>
      </c>
      <c r="Q10">
        <v>1</v>
      </c>
      <c r="X10">
        <v>36.590000000000003</v>
      </c>
      <c r="Y10">
        <v>0</v>
      </c>
      <c r="Z10">
        <v>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36.590000000000003</v>
      </c>
      <c r="AH10">
        <v>2</v>
      </c>
      <c r="AI10">
        <v>41460140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ROW(Source!A143)</f>
        <v>143</v>
      </c>
      <c r="B11">
        <v>41460156</v>
      </c>
      <c r="C11">
        <v>41460154</v>
      </c>
      <c r="D11">
        <v>40120891</v>
      </c>
      <c r="E11">
        <v>1075</v>
      </c>
      <c r="F11">
        <v>1</v>
      </c>
      <c r="G11">
        <v>1075</v>
      </c>
      <c r="H11">
        <v>2</v>
      </c>
      <c r="I11" t="s">
        <v>126</v>
      </c>
      <c r="J11" t="s">
        <v>3</v>
      </c>
      <c r="K11" t="s">
        <v>127</v>
      </c>
      <c r="L11">
        <v>1344</v>
      </c>
      <c r="N11">
        <v>1008</v>
      </c>
      <c r="O11" t="s">
        <v>128</v>
      </c>
      <c r="P11" t="s">
        <v>128</v>
      </c>
      <c r="Q11">
        <v>1</v>
      </c>
      <c r="X11">
        <v>17.84</v>
      </c>
      <c r="Y11">
        <v>0</v>
      </c>
      <c r="Z11">
        <v>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17.84</v>
      </c>
      <c r="AH11">
        <v>2</v>
      </c>
      <c r="AI11">
        <v>41460156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ROW(Source!A144)</f>
        <v>144</v>
      </c>
      <c r="B12">
        <v>41460369</v>
      </c>
      <c r="C12">
        <v>41460142</v>
      </c>
      <c r="D12">
        <v>40120891</v>
      </c>
      <c r="E12">
        <v>1075</v>
      </c>
      <c r="F12">
        <v>1</v>
      </c>
      <c r="G12">
        <v>1075</v>
      </c>
      <c r="H12">
        <v>2</v>
      </c>
      <c r="I12" t="s">
        <v>126</v>
      </c>
      <c r="J12" t="s">
        <v>3</v>
      </c>
      <c r="K12" t="s">
        <v>127</v>
      </c>
      <c r="L12">
        <v>1344</v>
      </c>
      <c r="N12">
        <v>1008</v>
      </c>
      <c r="O12" t="s">
        <v>128</v>
      </c>
      <c r="P12" t="s">
        <v>128</v>
      </c>
      <c r="Q12">
        <v>1</v>
      </c>
      <c r="X12">
        <v>22.57</v>
      </c>
      <c r="Y12">
        <v>0</v>
      </c>
      <c r="Z12">
        <v>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22.57</v>
      </c>
      <c r="AH12">
        <v>2</v>
      </c>
      <c r="AI12">
        <v>41460369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ROW(Source!A145)</f>
        <v>145</v>
      </c>
      <c r="B13">
        <v>41460147</v>
      </c>
      <c r="C13">
        <v>41460145</v>
      </c>
      <c r="D13">
        <v>40159608</v>
      </c>
      <c r="E13">
        <v>1075</v>
      </c>
      <c r="F13">
        <v>1</v>
      </c>
      <c r="G13">
        <v>1075</v>
      </c>
      <c r="H13">
        <v>3</v>
      </c>
      <c r="I13" t="s">
        <v>126</v>
      </c>
      <c r="J13" t="s">
        <v>3</v>
      </c>
      <c r="K13" t="s">
        <v>127</v>
      </c>
      <c r="L13">
        <v>1344</v>
      </c>
      <c r="N13">
        <v>1008</v>
      </c>
      <c r="O13" t="s">
        <v>128</v>
      </c>
      <c r="P13" t="s">
        <v>128</v>
      </c>
      <c r="Q13">
        <v>1</v>
      </c>
      <c r="X13">
        <v>21.71</v>
      </c>
      <c r="Y13">
        <v>0</v>
      </c>
      <c r="Z13">
        <v>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21.71</v>
      </c>
      <c r="AH13">
        <v>2</v>
      </c>
      <c r="AI13">
        <v>41460146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>09-01-02</v>
      </c>
      <c r="G12" t="str">
        <f>Source!G12</f>
        <v>09-01-02 Транспортировка и размещение отходов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2025-05-13T09:55:17Z</dcterms:created>
  <dcterms:modified xsi:type="dcterms:W3CDTF">2025-05-13T10:24:55Z</dcterms:modified>
</cp:coreProperties>
</file>